
<file path=[Content_Types].xml><?xml version="1.0" encoding="utf-8"?>
<Types xmlns="http://schemas.openxmlformats.org/package/2006/content-types"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9040" windowHeight="15840"/>
  </bookViews>
  <sheets>
    <sheet name="Общий прайс" sheetId="4" r:id="rId1"/>
  </sheets>
  <calcPr calcId="144525" refMode="R1C1"/>
</workbook>
</file>

<file path=xl/calcChain.xml><?xml version="1.0" encoding="utf-8"?>
<calcChain xmlns="http://schemas.openxmlformats.org/spreadsheetml/2006/main">
  <c r="N7" i="4" l="1"/>
  <c r="O280" i="4"/>
  <c r="O285" i="4"/>
  <c r="O289" i="4"/>
  <c r="O296" i="4"/>
  <c r="O299" i="4"/>
  <c r="O303" i="4"/>
  <c r="O306" i="4"/>
  <c r="O308" i="4"/>
  <c r="O312" i="4"/>
  <c r="O313" i="4"/>
  <c r="O316" i="4"/>
  <c r="O329" i="4"/>
  <c r="O387" i="4"/>
  <c r="O388" i="4"/>
  <c r="O392" i="4"/>
  <c r="O393" i="4"/>
  <c r="O396" i="4"/>
  <c r="O400" i="4"/>
  <c r="O403" i="4"/>
  <c r="O404" i="4"/>
  <c r="O408" i="4"/>
  <c r="O409" i="4"/>
  <c r="O412" i="4"/>
  <c r="O416" i="4"/>
  <c r="O419" i="4"/>
  <c r="O420" i="4"/>
  <c r="O422" i="4"/>
  <c r="O421" i="4"/>
  <c r="O418" i="4"/>
  <c r="O417" i="4"/>
  <c r="O415" i="4"/>
  <c r="O414" i="4"/>
  <c r="O413" i="4"/>
  <c r="O411" i="4"/>
  <c r="O410" i="4"/>
  <c r="O407" i="4"/>
  <c r="O406" i="4"/>
  <c r="O405" i="4"/>
  <c r="O402" i="4"/>
  <c r="O401" i="4"/>
  <c r="O399" i="4"/>
  <c r="O398" i="4"/>
  <c r="O397" i="4"/>
  <c r="O395" i="4"/>
  <c r="O394" i="4"/>
  <c r="O391" i="4"/>
  <c r="O390" i="4"/>
  <c r="O389" i="4"/>
  <c r="O364" i="4"/>
  <c r="O341" i="4"/>
  <c r="O320" i="4"/>
  <c r="O318" i="4"/>
  <c r="O317" i="4"/>
  <c r="O315" i="4"/>
  <c r="O314" i="4"/>
  <c r="O311" i="4"/>
  <c r="O310" i="4"/>
  <c r="O309" i="4"/>
  <c r="O305" i="4"/>
  <c r="O304" i="4"/>
  <c r="O302" i="4"/>
  <c r="O301" i="4"/>
  <c r="O300" i="4"/>
  <c r="O298" i="4"/>
  <c r="O297" i="4"/>
  <c r="O293" i="4"/>
  <c r="O291" i="4"/>
  <c r="O290" i="4"/>
  <c r="O288" i="4"/>
  <c r="O287" i="4"/>
  <c r="O286" i="4"/>
  <c r="O284" i="4"/>
  <c r="O283" i="4"/>
  <c r="O281" i="4"/>
  <c r="O279" i="4"/>
  <c r="O278" i="4"/>
  <c r="O276" i="4"/>
  <c r="O275" i="4"/>
  <c r="O274" i="4"/>
  <c r="O273" i="4"/>
  <c r="O272" i="4"/>
  <c r="O271" i="4"/>
  <c r="O270" i="4"/>
  <c r="O269" i="4"/>
  <c r="O268" i="4"/>
  <c r="O267" i="4"/>
  <c r="O266" i="4"/>
  <c r="O265" i="4"/>
  <c r="O264" i="4"/>
  <c r="O263" i="4"/>
  <c r="O262" i="4"/>
  <c r="O261" i="4"/>
  <c r="O260" i="4"/>
  <c r="O257" i="4"/>
  <c r="O256" i="4"/>
  <c r="O255" i="4"/>
  <c r="O254" i="4"/>
  <c r="O252" i="4"/>
  <c r="O251" i="4"/>
  <c r="O250" i="4"/>
  <c r="O249" i="4"/>
  <c r="O247" i="4"/>
  <c r="O246" i="4"/>
  <c r="O244" i="4"/>
  <c r="O243" i="4"/>
  <c r="O242" i="4"/>
  <c r="O241" i="4"/>
  <c r="O240" i="4"/>
  <c r="O239" i="4"/>
  <c r="O238" i="4"/>
  <c r="O237" i="4"/>
  <c r="O236" i="4"/>
  <c r="O235" i="4"/>
  <c r="O234" i="4"/>
  <c r="O233" i="4"/>
  <c r="O231" i="4"/>
  <c r="O230" i="4"/>
  <c r="O229" i="4"/>
  <c r="O228" i="4"/>
  <c r="O227" i="4"/>
  <c r="O226" i="4"/>
  <c r="O225" i="4"/>
  <c r="O224" i="4"/>
  <c r="O223" i="4"/>
  <c r="O222" i="4"/>
  <c r="O221" i="4"/>
  <c r="O220" i="4"/>
  <c r="O219" i="4"/>
  <c r="O218" i="4"/>
  <c r="O217" i="4"/>
  <c r="O214" i="4"/>
  <c r="O213" i="4"/>
  <c r="O212" i="4"/>
  <c r="O210" i="4"/>
  <c r="O209" i="4"/>
  <c r="O208" i="4"/>
  <c r="O207" i="4"/>
  <c r="O206" i="4"/>
  <c r="O205" i="4"/>
  <c r="O203" i="4"/>
  <c r="O202" i="4"/>
  <c r="O200" i="4"/>
  <c r="O198" i="4"/>
  <c r="O197" i="4"/>
  <c r="O191" i="4"/>
  <c r="O192" i="4"/>
  <c r="O193" i="4"/>
  <c r="O194" i="4"/>
  <c r="O195" i="4"/>
  <c r="O189" i="4"/>
  <c r="O184" i="4"/>
  <c r="O185" i="4"/>
  <c r="O186" i="4"/>
  <c r="O187" i="4"/>
  <c r="O170" i="4"/>
  <c r="O171" i="4"/>
  <c r="O172" i="4"/>
  <c r="O173" i="4"/>
  <c r="O174" i="4"/>
  <c r="O175" i="4"/>
  <c r="O176" i="4"/>
  <c r="O177" i="4"/>
  <c r="O178" i="4"/>
  <c r="O179" i="4"/>
  <c r="O180" i="4"/>
  <c r="O169" i="4"/>
  <c r="O158" i="4"/>
  <c r="O159" i="4"/>
  <c r="O160" i="4"/>
  <c r="O161" i="4"/>
  <c r="O162" i="4"/>
  <c r="O163" i="4"/>
  <c r="O164" i="4"/>
  <c r="O165" i="4"/>
  <c r="O166" i="4"/>
  <c r="O167" i="4"/>
  <c r="O151" i="4"/>
  <c r="O149" i="4"/>
  <c r="O147" i="4"/>
  <c r="O135" i="4"/>
  <c r="O136" i="4"/>
  <c r="O137" i="4"/>
  <c r="O138" i="4"/>
  <c r="O139" i="4"/>
  <c r="O140" i="4"/>
  <c r="O141" i="4"/>
  <c r="O142" i="4"/>
  <c r="O143" i="4"/>
  <c r="O144" i="4"/>
  <c r="O145" i="4"/>
  <c r="O134" i="4"/>
  <c r="O109" i="4"/>
  <c r="O110" i="4"/>
  <c r="O111" i="4"/>
  <c r="O112" i="4"/>
  <c r="O113" i="4"/>
  <c r="O114" i="4"/>
  <c r="O115" i="4"/>
  <c r="O116" i="4"/>
  <c r="O117" i="4"/>
  <c r="O118" i="4"/>
  <c r="O119" i="4"/>
  <c r="O120" i="4"/>
  <c r="O121" i="4"/>
  <c r="O122" i="4"/>
  <c r="O123" i="4"/>
  <c r="O124" i="4"/>
  <c r="O125" i="4"/>
  <c r="O126" i="4"/>
  <c r="O127" i="4"/>
  <c r="O128" i="4"/>
  <c r="O129" i="4"/>
  <c r="O130" i="4"/>
  <c r="O131" i="4"/>
  <c r="O132" i="4"/>
  <c r="O102" i="4"/>
  <c r="O96" i="4"/>
  <c r="O97" i="4"/>
  <c r="O98" i="4"/>
  <c r="O99" i="4"/>
  <c r="O100" i="4"/>
  <c r="O95" i="4"/>
  <c r="O62" i="4"/>
  <c r="O63" i="4"/>
  <c r="O64" i="4"/>
  <c r="O65" i="4"/>
  <c r="O66" i="4"/>
  <c r="O67" i="4"/>
  <c r="O68" i="4"/>
  <c r="O69" i="4"/>
  <c r="O70" i="4"/>
  <c r="O71" i="4"/>
  <c r="O72" i="4"/>
  <c r="O73" i="4"/>
  <c r="O74" i="4"/>
  <c r="O75" i="4"/>
  <c r="O76" i="4"/>
  <c r="O77" i="4"/>
  <c r="O78" i="4"/>
  <c r="O79" i="4"/>
  <c r="O80" i="4"/>
  <c r="O81" i="4"/>
  <c r="O82" i="4"/>
  <c r="O83" i="4"/>
  <c r="O84" i="4"/>
  <c r="O85" i="4"/>
  <c r="O86" i="4"/>
  <c r="O87" i="4"/>
  <c r="O88" i="4"/>
  <c r="O89" i="4"/>
  <c r="O90" i="4"/>
  <c r="O91" i="4"/>
  <c r="O92" i="4"/>
  <c r="O93" i="4"/>
  <c r="O61" i="4"/>
  <c r="O215" i="4"/>
  <c r="O294" i="4"/>
  <c r="O258" i="4"/>
  <c r="O201" i="4"/>
  <c r="O190" i="4"/>
  <c r="O183" i="4"/>
  <c r="O182" i="4"/>
  <c r="O157" i="4"/>
  <c r="O156" i="4"/>
  <c r="O155" i="4"/>
  <c r="O154" i="4"/>
  <c r="O153" i="4"/>
  <c r="O152" i="4"/>
  <c r="O148" i="4"/>
  <c r="O108" i="4"/>
  <c r="O107" i="4"/>
  <c r="O106" i="4"/>
  <c r="O105" i="4"/>
  <c r="O104" i="4"/>
  <c r="O103" i="4"/>
  <c r="O27" i="4"/>
  <c r="O28" i="4"/>
  <c r="O29" i="4"/>
  <c r="O30" i="4"/>
  <c r="O31" i="4"/>
  <c r="O32" i="4"/>
  <c r="O33" i="4"/>
  <c r="O430" i="4" l="1"/>
  <c r="O435" i="4"/>
  <c r="O434" i="4"/>
  <c r="O433" i="4"/>
  <c r="O432" i="4"/>
  <c r="O428" i="4"/>
  <c r="O427" i="4"/>
  <c r="O425" i="4"/>
  <c r="O424" i="4"/>
  <c r="O59" i="4"/>
  <c r="O58" i="4"/>
  <c r="O57" i="4"/>
  <c r="O56" i="4"/>
  <c r="O55" i="4"/>
  <c r="O53" i="4"/>
  <c r="O52" i="4"/>
  <c r="O51" i="4"/>
  <c r="O50" i="4"/>
  <c r="O49" i="4"/>
  <c r="O48" i="4"/>
  <c r="O47" i="4"/>
  <c r="O45" i="4"/>
  <c r="O44" i="4"/>
  <c r="O43" i="4"/>
  <c r="O42" i="4"/>
  <c r="O41" i="4"/>
  <c r="O39" i="4"/>
  <c r="O38" i="4"/>
  <c r="O37" i="4"/>
  <c r="O36" i="4"/>
  <c r="O35" i="4"/>
  <c r="O25" i="4"/>
  <c r="O24" i="4"/>
  <c r="O23" i="4"/>
  <c r="O22" i="4"/>
  <c r="O21" i="4"/>
  <c r="O20" i="4"/>
  <c r="O19" i="4"/>
  <c r="O17" i="4"/>
  <c r="O16" i="4"/>
  <c r="O15" i="4"/>
  <c r="O14" i="4"/>
  <c r="O13" i="4"/>
  <c r="O12" i="4"/>
  <c r="O11" i="4"/>
  <c r="O7" i="4" l="1"/>
</calcChain>
</file>

<file path=xl/sharedStrings.xml><?xml version="1.0" encoding="utf-8"?>
<sst xmlns="http://schemas.openxmlformats.org/spreadsheetml/2006/main" count="1588" uniqueCount="820">
  <si>
    <t>Артикул</t>
  </si>
  <si>
    <t>Наименование</t>
  </si>
  <si>
    <t xml:space="preserve">Фото изделия </t>
  </si>
  <si>
    <t>Штрихкод</t>
  </si>
  <si>
    <t>РРЦ , руб</t>
  </si>
  <si>
    <t>114х54х26</t>
  </si>
  <si>
    <t>74х41х24</t>
  </si>
  <si>
    <t>98х17х13</t>
  </si>
  <si>
    <t>108х73х24</t>
  </si>
  <si>
    <t>124х40х20</t>
  </si>
  <si>
    <t>109х51х19</t>
  </si>
  <si>
    <t>110х40х25</t>
  </si>
  <si>
    <t>110х45х30</t>
  </si>
  <si>
    <t>60х65х25</t>
  </si>
  <si>
    <t>160х95х46</t>
  </si>
  <si>
    <t>65х40х25</t>
  </si>
  <si>
    <t>95х50х28</t>
  </si>
  <si>
    <t>93х52х27</t>
  </si>
  <si>
    <t>68х30х34</t>
  </si>
  <si>
    <t>70х85х25</t>
  </si>
  <si>
    <t>101х60х27</t>
  </si>
  <si>
    <t>215х130х30</t>
  </si>
  <si>
    <t>205х145х35</t>
  </si>
  <si>
    <t>95х135х35</t>
  </si>
  <si>
    <t>290х90х35</t>
  </si>
  <si>
    <t>110х80х35</t>
  </si>
  <si>
    <t>215х150х20</t>
  </si>
  <si>
    <t>293х34х25</t>
  </si>
  <si>
    <t>130х58х75</t>
  </si>
  <si>
    <t>220х135х35</t>
  </si>
  <si>
    <t>20х90х50</t>
  </si>
  <si>
    <t>260х210х36</t>
  </si>
  <si>
    <t>300х140х25</t>
  </si>
  <si>
    <t>210x130x78</t>
  </si>
  <si>
    <t>120х115х25</t>
  </si>
  <si>
    <t>140х110х24</t>
  </si>
  <si>
    <t>345х175х23</t>
  </si>
  <si>
    <t>340х45х30</t>
  </si>
  <si>
    <t>блистер 151х81</t>
  </si>
  <si>
    <t>Бульдог Купер с миской и костью</t>
  </si>
  <si>
    <t xml:space="preserve">   100х100х100</t>
  </si>
  <si>
    <t>100х100х100</t>
  </si>
  <si>
    <t>80х75х35</t>
  </si>
  <si>
    <t>80х80х40</t>
  </si>
  <si>
    <t>150х81х30</t>
  </si>
  <si>
    <t>235х115х38</t>
  </si>
  <si>
    <t>155х40х65</t>
  </si>
  <si>
    <t>315х180х50</t>
  </si>
  <si>
    <t>300х100х60</t>
  </si>
  <si>
    <t>Косточка ДхШхВ
45х10х1 мм
Миска ДхШхВ
65х65х15
Купер ДхШхВ
90х85х55</t>
  </si>
  <si>
    <t>Рыбка ДхШхВ 55х14х15 Морис 140x52x73</t>
  </si>
  <si>
    <t>Косточка ДхШхВ
45х10х1 мм
Миска ДхШхВ
65х65х15 ФРЕНК 85х52х76</t>
  </si>
  <si>
    <t>100х84х168</t>
  </si>
  <si>
    <t>100х100х220</t>
  </si>
  <si>
    <t xml:space="preserve"> 65х84х100</t>
  </si>
  <si>
    <t>Серия Питомцы</t>
  </si>
  <si>
    <t>Серия Животные</t>
  </si>
  <si>
    <t>Игрушка подвижная 3D Дракон Кайда</t>
  </si>
  <si>
    <t>Игрушка подвижная 3D Морская Свинка Бо</t>
  </si>
  <si>
    <t>Игрушка подвижная 3D Китовая Акула Блу</t>
  </si>
  <si>
    <t>Игрушка подвижная 3D Малыш Бартог</t>
  </si>
  <si>
    <t>Игрушка подвижная 3D Малыш Агама Чико</t>
  </si>
  <si>
    <t>Игрушка подвижная 3D Морская Черепаха Лея</t>
  </si>
  <si>
    <t>Игрушка подвижная 3D Ламантин Йося</t>
  </si>
  <si>
    <t>Игрушка подвижная 3D Мышка Дэйзи</t>
  </si>
  <si>
    <t>Игрушка подвижная 3D Червячок Джим</t>
  </si>
  <si>
    <t>Игрушка подвижная 3D Драмандер Гоша</t>
  </si>
  <si>
    <t>Игрушка подвижная 3D Саламандер Хьюго</t>
  </si>
  <si>
    <t>Игрушка подвижная 3D Котёнок Мяф</t>
  </si>
  <si>
    <t>Игрушка подвижная 3D Дельфин Флиппер</t>
  </si>
  <si>
    <t>Игрушка подвижная 3D Кошечка Фаня</t>
  </si>
  <si>
    <t>Игрушка подвижная 3D Енотик Мико</t>
  </si>
  <si>
    <t>Игрушка подвижная 3D Тирекс Данте</t>
  </si>
  <si>
    <t>Игрушка подвижная 3D Хомяк Рино - мини</t>
  </si>
  <si>
    <t>Игрушка подвижная 3D Лягушка Аглая</t>
  </si>
  <si>
    <t>Игрушка подвижная 3D Паучок Виктор</t>
  </si>
  <si>
    <t>Игрушка подвижная 3D Кот Иннокентий</t>
  </si>
  <si>
    <t>Игрушка подвижная 3D Тирекс скелет Арчи</t>
  </si>
  <si>
    <t xml:space="preserve">Игрушка подвижная 3D Летуча Мышь Бартог </t>
  </si>
  <si>
    <t xml:space="preserve">Игрушка подвижная 3D Белка Бэлла </t>
  </si>
  <si>
    <t>Игрушка подвижная 3D Шиншилла Аврора</t>
  </si>
  <si>
    <t>Игрушка подвижная 3D Египетская Кошка Баста</t>
  </si>
  <si>
    <t>Игрушка подвижная 3D Хорек Мотя</t>
  </si>
  <si>
    <t>Игрушка подвижная 3D Кот Морис</t>
  </si>
  <si>
    <t>Игрушка подвижная 3D Мопс Фрэнк</t>
  </si>
  <si>
    <t>Игрушка подвижная 3D Древесный Лев</t>
  </si>
  <si>
    <t>Игрушка подвижная 3D Хамелеон Паскаль</t>
  </si>
  <si>
    <t>Игрушка подвижная 3D Бородатая Агама Клайд</t>
  </si>
  <si>
    <t>Игрушка подвижная 3D Скорпион Чибби</t>
  </si>
  <si>
    <t>Игрушка подвижная 3D Змея Гремучка-Погремучка</t>
  </si>
  <si>
    <t>Игрушка подвижная 3D Тирэкс Теодор</t>
  </si>
  <si>
    <t>Игрушка подвижная 3D Стегозавр скелет Спайк</t>
  </si>
  <si>
    <t>Игрушка подвижная 3D Дракон Тень</t>
  </si>
  <si>
    <t>Игрушка подвижная 3D Водный дракон Мижу</t>
  </si>
  <si>
    <t>Игрушка подвижная 3D Кристалический дракон Сайфер</t>
  </si>
  <si>
    <t>Игрушка подвижная 3D Дракончик Малыш Крис</t>
  </si>
  <si>
    <t>Игрушка подвижная 3D Дракончик Малыш Лу</t>
  </si>
  <si>
    <t>Игрушка подвижная 3D  Дракон Горбаш</t>
  </si>
  <si>
    <t>Серия Драконы</t>
  </si>
  <si>
    <t>Серия Змеи</t>
  </si>
  <si>
    <t>ПРАЙС-ЛИСТ</t>
  </si>
  <si>
    <t>ИТОГО ЗАКАЗ</t>
  </si>
  <si>
    <t>Цена ОПТ, руб</t>
  </si>
  <si>
    <t>Заказ, шт</t>
  </si>
  <si>
    <t>Итого, руб</t>
  </si>
  <si>
    <t>Квант траспортного короба , шт</t>
  </si>
  <si>
    <t>Серия Динозавры</t>
  </si>
  <si>
    <t>99х95х37</t>
  </si>
  <si>
    <t>95х100х40</t>
  </si>
  <si>
    <t>74х99х56</t>
  </si>
  <si>
    <t>98х99х38</t>
  </si>
  <si>
    <t>102х117х45</t>
  </si>
  <si>
    <t>94х109х56</t>
  </si>
  <si>
    <t>Игрушка подвижная 3D Тиранозавр Эд</t>
  </si>
  <si>
    <t>Игрушка подвижная 3D Дилофозавр Джим</t>
  </si>
  <si>
    <t>Игрушка подвижная 3D Диметродон Дейв</t>
  </si>
  <si>
    <t>Игрушка подвижная 3D Мозазавр Луи</t>
  </si>
  <si>
    <t>Игрушка подвижная 3D Стегозавр Джо</t>
  </si>
  <si>
    <t>Игрушка подвижная 3D Апатозавр Ми</t>
  </si>
  <si>
    <t>Игрушка подвижная 3D Лисёнок Фоксик</t>
  </si>
  <si>
    <t>Игрушка подвижная 3D Котёнок Лейн</t>
  </si>
  <si>
    <t>69х91х40</t>
  </si>
  <si>
    <t>49х96х28</t>
  </si>
  <si>
    <t>Игрушка подвижная 3D Белка летяга Ли</t>
  </si>
  <si>
    <t>Серия Игрушки с кнопкой</t>
  </si>
  <si>
    <t>Игрушка подвижная 3D с кнопкой Бульдог Бруно</t>
  </si>
  <si>
    <t>91х68х58</t>
  </si>
  <si>
    <t>Игрушка подвижная 3D Крокодил Эдди</t>
  </si>
  <si>
    <t>49х31х106</t>
  </si>
  <si>
    <t>Игрушка подвижная 3D с кнопкой Крокодил Кроки</t>
  </si>
  <si>
    <t xml:space="preserve">Игрушка подвижная 3D с кнопкой Летучая мышь Эхо </t>
  </si>
  <si>
    <t>Игрушка подвижная 3D с кнопкой Виверна Моли</t>
  </si>
  <si>
    <t>57х96х20</t>
  </si>
  <si>
    <t>138х80х37</t>
  </si>
  <si>
    <t>151х87х30</t>
  </si>
  <si>
    <t>65х84х100</t>
  </si>
  <si>
    <t>Фото изделия в коробке</t>
  </si>
  <si>
    <t>Серия Игрушки полигональные</t>
  </si>
  <si>
    <t>Игрушка подвижная 3D Мышь летучая Полли</t>
  </si>
  <si>
    <t>Игрушка подвижная 3D Выдра Рэми</t>
  </si>
  <si>
    <t>Игрушка подвижная 3D Акула Почепа</t>
  </si>
  <si>
    <t>Игрушка подвижная 3D Слизень Слай</t>
  </si>
  <si>
    <t>100х79х20</t>
  </si>
  <si>
    <t>43х120х26</t>
  </si>
  <si>
    <t>75х105х27</t>
  </si>
  <si>
    <t>52х109х35</t>
  </si>
  <si>
    <t>135х140х85</t>
  </si>
  <si>
    <t>Игрушка подвижная 3D Тигрик</t>
  </si>
  <si>
    <t>Игрушка подвижная 3D Черепашка Лео</t>
  </si>
  <si>
    <t>Игрушка подвижная 3D Красная панда Рэд</t>
  </si>
  <si>
    <t>Игрушка подвижная 3D Бегемотик Шон</t>
  </si>
  <si>
    <t>40х55х44</t>
  </si>
  <si>
    <t>41х57х22</t>
  </si>
  <si>
    <t>44х102х25</t>
  </si>
  <si>
    <t>39х58х38</t>
  </si>
  <si>
    <t>Игрушка подвижная 3D Малыш шимпанзе</t>
  </si>
  <si>
    <t>Игрушка подвижная 3D Золотистый тамарин</t>
  </si>
  <si>
    <t>110х160х30</t>
  </si>
  <si>
    <t>137х26х101</t>
  </si>
  <si>
    <t xml:space="preserve">100х100х100 </t>
  </si>
  <si>
    <t>Серия Игрушки с функциями</t>
  </si>
  <si>
    <t>Игрушка подвижная 3D Малыш дракон</t>
  </si>
  <si>
    <t>Игрушка подвижная 3D Тедди медведь</t>
  </si>
  <si>
    <t xml:space="preserve">135х140х85 </t>
  </si>
  <si>
    <t>62х65х73</t>
  </si>
  <si>
    <t>104х76х94</t>
  </si>
  <si>
    <t>Серия Солдатики</t>
  </si>
  <si>
    <t>Игрушка подвижная 3D Самурай Сатоши</t>
  </si>
  <si>
    <t>Игрушка подвижная 3D Циклоп Бронт</t>
  </si>
  <si>
    <t>Игрушка подвижная 3D Астронавт Мик</t>
  </si>
  <si>
    <t>Игрушка подвижная 3D Рыцарь Рауль</t>
  </si>
  <si>
    <t>Игрушка подвижная 3D Рыцарь скелет Мигель</t>
  </si>
  <si>
    <t>Игрушка подвижная 3D Скелет пирата Стид</t>
  </si>
  <si>
    <t>62х115х26</t>
  </si>
  <si>
    <t>100х94х38</t>
  </si>
  <si>
    <t>63х95х31</t>
  </si>
  <si>
    <t>56х125х26</t>
  </si>
  <si>
    <t>51х115х24</t>
  </si>
  <si>
    <t>73х115х33</t>
  </si>
  <si>
    <t>Серия Мифические существа</t>
  </si>
  <si>
    <t>Игрушка подвижная 3D Ктулху</t>
  </si>
  <si>
    <t>Игрушка подвижная 3D Глубоководник</t>
  </si>
  <si>
    <t>Игрушка подвижная 3D Гуль</t>
  </si>
  <si>
    <t>Игрушка подвижная 3D Азатот</t>
  </si>
  <si>
    <t>Игрушка подвижная 3D Ледяной голем</t>
  </si>
  <si>
    <t>109х90х60</t>
  </si>
  <si>
    <t>109х60х60</t>
  </si>
  <si>
    <t>109х65х40</t>
  </si>
  <si>
    <t>146х142х53</t>
  </si>
  <si>
    <t>90х115х67</t>
  </si>
  <si>
    <t>Игрушка подвижная 3D Паук Арагог</t>
  </si>
  <si>
    <t>95х190х55</t>
  </si>
  <si>
    <t>89х115х23</t>
  </si>
  <si>
    <t>72х110х95</t>
  </si>
  <si>
    <t>Игрушка подвижная 3D Мини Утконос Перри</t>
  </si>
  <si>
    <t>100х40х20</t>
  </si>
  <si>
    <t>Игрушка подвижная 3D Геккон Агни</t>
  </si>
  <si>
    <t>Брелоки</t>
  </si>
  <si>
    <t>100х93х18</t>
  </si>
  <si>
    <t>Ставка НДС, %</t>
  </si>
  <si>
    <t>Брелок подвижный 3D Птица Дориан</t>
  </si>
  <si>
    <t>Игрушка подвижная 3D Аксолотль Элли</t>
  </si>
  <si>
    <t>150х60х50</t>
  </si>
  <si>
    <t>80х80х7</t>
  </si>
  <si>
    <t>Брелок подвижный 3D Гироскоп</t>
  </si>
  <si>
    <t>Ссылка на фото</t>
  </si>
  <si>
    <t>Ссылка</t>
  </si>
  <si>
    <t>Игрушка подвижная 3D Кот Фиджи</t>
  </si>
  <si>
    <t>Игрушка подвижная 3D Белка Улетяга</t>
  </si>
  <si>
    <t>Игрушка подвижная 3D Удильщик Петро</t>
  </si>
  <si>
    <t>Игрушка подвижная 3D Коала Кин</t>
  </si>
  <si>
    <t>Игрушка подвижная 3D Ёжик Стайл</t>
  </si>
  <si>
    <t>Игрушка подвижная 3D Черепашка Майк</t>
  </si>
  <si>
    <t>Игрушка подвижная 3D Панда Линда</t>
  </si>
  <si>
    <t>53х110х20</t>
  </si>
  <si>
    <t>80х88х22,5</t>
  </si>
  <si>
    <t>70,5х105х36</t>
  </si>
  <si>
    <t>50х110х48</t>
  </si>
  <si>
    <t>67х105х29</t>
  </si>
  <si>
    <t>77х95х23</t>
  </si>
  <si>
    <t>45х110х45</t>
  </si>
  <si>
    <t>Брелок подвижный 3D Кенгуру Диана</t>
  </si>
  <si>
    <t>Брелок подвижный 3D Утка Дизи</t>
  </si>
  <si>
    <t>Брелок подвижный 3D Тюлень Лена</t>
  </si>
  <si>
    <t>Брелок подвижный 3D Ослик Сесиль</t>
  </si>
  <si>
    <t>Брелок подвижный 3D Свинка Бонни</t>
  </si>
  <si>
    <t>Брелок подвижный 3D Гусеница Пегги</t>
  </si>
  <si>
    <t>Брелок подвижный 3D Лось Буль</t>
  </si>
  <si>
    <t>Брелок подвижный 3D Собачка Джин</t>
  </si>
  <si>
    <t>Брелок подвижный 3D Котик Миг</t>
  </si>
  <si>
    <t>Брелок подвижный 3D Мистер Крыс</t>
  </si>
  <si>
    <t>Брелок подвижный 3D Дракон</t>
  </si>
  <si>
    <t>Брелок подвижный 3D Йети</t>
  </si>
  <si>
    <t>Брелок подвижный 3D Лягушка Флип</t>
  </si>
  <si>
    <t>Брелок подвижный 3D Которусалка</t>
  </si>
  <si>
    <t>Брелок подвижный 3D Мумия</t>
  </si>
  <si>
    <t>Брелок подвижный 3D Пришелец Бруно</t>
  </si>
  <si>
    <t>Брелок подвижный 3D Рыцарь</t>
  </si>
  <si>
    <t>44х90х25</t>
  </si>
  <si>
    <t>37х70х15</t>
  </si>
  <si>
    <t>41х70х38</t>
  </si>
  <si>
    <t>46х70х37</t>
  </si>
  <si>
    <t>43х60х28</t>
  </si>
  <si>
    <t>33х70х27</t>
  </si>
  <si>
    <t>47х70х30</t>
  </si>
  <si>
    <t>47х91х25</t>
  </si>
  <si>
    <t>47х90х25</t>
  </si>
  <si>
    <t>36х90х20</t>
  </si>
  <si>
    <t>43х90х25</t>
  </si>
  <si>
    <t>57х74х25,5</t>
  </si>
  <si>
    <t>55х66х43</t>
  </si>
  <si>
    <t>27х78х18</t>
  </si>
  <si>
    <t>40х70х25</t>
  </si>
  <si>
    <t>57х76х36</t>
  </si>
  <si>
    <t>43х70х23</t>
  </si>
  <si>
    <t>Сувенир Пирамидка</t>
  </si>
  <si>
    <t>Сувенир Подарок-спираль круглый с орнаментом</t>
  </si>
  <si>
    <t>Сувенир Подарок-спираль квадрат с орнаментом</t>
  </si>
  <si>
    <t>58х58х70</t>
  </si>
  <si>
    <t>60,2х60,2х61</t>
  </si>
  <si>
    <t>63х63х63</t>
  </si>
  <si>
    <t>53х53х62,1</t>
  </si>
  <si>
    <t>Турбозавры Мини</t>
  </si>
  <si>
    <t>Игрушка подвижная 3D цветная Турбозавр Трак Мини</t>
  </si>
  <si>
    <t>85х82х40</t>
  </si>
  <si>
    <t>блистер 152х82</t>
  </si>
  <si>
    <t>Игрушка подвижная 3D цветная Турбозавр Анки Мини</t>
  </si>
  <si>
    <t>94х44х34</t>
  </si>
  <si>
    <t>Игрушка подвижная 3D цветная Турбозавр Буль Мини</t>
  </si>
  <si>
    <t>77х55х38</t>
  </si>
  <si>
    <t>Игрушка подвижная 3D цветная Турбозавр До Мини</t>
  </si>
  <si>
    <t>73х75х50</t>
  </si>
  <si>
    <t>Игрушка подвижная 3D цветная Турбозавр Зер Мини</t>
  </si>
  <si>
    <t>123х114х20</t>
  </si>
  <si>
    <t>Игрушка подвижная 3D цветная Турбозавр Сирена Мини</t>
  </si>
  <si>
    <t>90х62х19</t>
  </si>
  <si>
    <t>Игрушка подвижная 3D цветная Турбозавр Тор Мини</t>
  </si>
  <si>
    <t>81х58х37</t>
  </si>
  <si>
    <t xml:space="preserve">Игрушка подвижная 3D цветная Буратино </t>
  </si>
  <si>
    <t>150х55х42</t>
  </si>
  <si>
    <t xml:space="preserve">Игрушка подвижная 3D цветная Мальвина </t>
  </si>
  <si>
    <t>145х71х28</t>
  </si>
  <si>
    <t xml:space="preserve">Игрушка подвижная 3D цветная Арлекин </t>
  </si>
  <si>
    <t>149х55х21</t>
  </si>
  <si>
    <t xml:space="preserve">Игрушка подвижная 3D цветная Пьеро </t>
  </si>
  <si>
    <t>154х81х29</t>
  </si>
  <si>
    <t xml:space="preserve">Игрушка подвижная 3D цветная Артемон </t>
  </si>
  <si>
    <t>153х63х23</t>
  </si>
  <si>
    <t xml:space="preserve">Игрушка подвижная 3D двухцветная Буратино </t>
  </si>
  <si>
    <t xml:space="preserve">Игрушка подвижная 3D двухцветная Мальвина </t>
  </si>
  <si>
    <t xml:space="preserve">Игрушка подвижная 3D двухцветная Арлекино </t>
  </si>
  <si>
    <t xml:space="preserve">Игрушка подвижная 3D двухцветная Пьеро </t>
  </si>
  <si>
    <t xml:space="preserve">Игрушка подвижная 3D двухцветная Артемон </t>
  </si>
  <si>
    <t>Сказочные существа</t>
  </si>
  <si>
    <t>Игрушка подвижная 3D Мишка косолапый</t>
  </si>
  <si>
    <t>93х97х35</t>
  </si>
  <si>
    <t>Игрушка подвижная 3D Лисичка-сестричка</t>
  </si>
  <si>
    <t>120х73х53</t>
  </si>
  <si>
    <t>Игрушка подвижная 3D Волчок-серый бочок</t>
  </si>
  <si>
    <t>135х77х48</t>
  </si>
  <si>
    <t>Игрушка подвижная 3D Зайчик-побегайчик</t>
  </si>
  <si>
    <t>77х66х50</t>
  </si>
  <si>
    <t>Серия В мире животных</t>
  </si>
  <si>
    <t>Игрушка подвижная 3D Слон Омбо</t>
  </si>
  <si>
    <t>85х59х49</t>
  </si>
  <si>
    <t>Игрушка подвижная 3D Аксолотль Брэм</t>
  </si>
  <si>
    <t>107х59х31</t>
  </si>
  <si>
    <t>Игрушка подвижная 3D Нарвал Лилу</t>
  </si>
  <si>
    <t>152х68х28</t>
  </si>
  <si>
    <t>Игрушка подвижная 3D Паук Блум</t>
  </si>
  <si>
    <t>75х65х29</t>
  </si>
  <si>
    <t>Игрушка подвижная 3D Мопс Персик</t>
  </si>
  <si>
    <t>85х79х66</t>
  </si>
  <si>
    <t>Игрушка подвижная 3D Лабрадор Зумо</t>
  </si>
  <si>
    <t>102х85х55</t>
  </si>
  <si>
    <t>Игрушка подвижная 3D Малыш горилла цветной</t>
  </si>
  <si>
    <t>110х136х26</t>
  </si>
  <si>
    <t>Игрушка подвижная 3D Малыш шимпанзе цветной</t>
  </si>
  <si>
    <t>Игрушка подвижная 3D Аксолотль Бимбо</t>
  </si>
  <si>
    <t>150х79х53</t>
  </si>
  <si>
    <t>Игрушка подвижная 3D Аксолотль Клант</t>
  </si>
  <si>
    <t>153х85х55</t>
  </si>
  <si>
    <t>Игрушка подвижная 3D Тамарин Кантри</t>
  </si>
  <si>
    <t>Игрушка подвижная 3D Лемур Лем цветной</t>
  </si>
  <si>
    <t>Игрушка подвижная 3D Такса Либерти</t>
  </si>
  <si>
    <t>107х44х61</t>
  </si>
  <si>
    <t>Игрушка подвижная 3D Сова Хендрик</t>
  </si>
  <si>
    <t>70х145х70</t>
  </si>
  <si>
    <t>Серия Фиджеты</t>
  </si>
  <si>
    <t>Сувенир Фиджет Цветок</t>
  </si>
  <si>
    <t>42х78х111</t>
  </si>
  <si>
    <t>Сувенир Фиджет Паук</t>
  </si>
  <si>
    <t>76х76х12</t>
  </si>
  <si>
    <t>Сувенир Фиджет Летучая мышь</t>
  </si>
  <si>
    <t>Сувенир Фиджет Привидение</t>
  </si>
  <si>
    <t>Серия Вязаные</t>
  </si>
  <si>
    <t>Игрушка подвижная 3D Гусеница Саша</t>
  </si>
  <si>
    <t>26х70х22</t>
  </si>
  <si>
    <t>Игрушка подвижная 3D Морская звезда Лика</t>
  </si>
  <si>
    <t>67х64х18</t>
  </si>
  <si>
    <t>Игрушка подвижная 3D Акула Макс</t>
  </si>
  <si>
    <t>35х70х25</t>
  </si>
  <si>
    <t>Игрушка подвижная 3D Крокодил Виталя</t>
  </si>
  <si>
    <t>36х70х17</t>
  </si>
  <si>
    <t>Игрушка подвижная 3D Аксолотль Сэм</t>
  </si>
  <si>
    <t>34х65х22</t>
  </si>
  <si>
    <t>Игрушка подвижная 3D Хамелеон Павел</t>
  </si>
  <si>
    <t>51х70х25</t>
  </si>
  <si>
    <t>Игрушка подвижная 3D Рыба-парусник Роман</t>
  </si>
  <si>
    <t>33х75х26</t>
  </si>
  <si>
    <t>Мини линейка Семейство котиков</t>
  </si>
  <si>
    <t>Игрушка подвижная 3D Котёнок Лу</t>
  </si>
  <si>
    <t>45х115х25</t>
  </si>
  <si>
    <t>Игрушка подвижная 3D Котёнок Лулу</t>
  </si>
  <si>
    <t>Игрушка подвижная 3D Котёнок Балу</t>
  </si>
  <si>
    <t>Цветные на блистере</t>
  </si>
  <si>
    <t>Игрушка подвижная 3D Ящерка Стейси</t>
  </si>
  <si>
    <t>80х44х23</t>
  </si>
  <si>
    <t>Игрушка подвижная 3D Ящерка Мэйси</t>
  </si>
  <si>
    <t>87х34х27</t>
  </si>
  <si>
    <t>Игрушка подвижная 3D Черепашка Камила</t>
  </si>
  <si>
    <t>49х75х35</t>
  </si>
  <si>
    <t>Игрушка подвижная 3D Пони Чил</t>
  </si>
  <si>
    <t>38х75х51</t>
  </si>
  <si>
    <t>Игрушка подвижная 3D Ящерка Миля</t>
  </si>
  <si>
    <t>38х89х25</t>
  </si>
  <si>
    <t>Игрушка подвижная 3D Щеночек Оливер</t>
  </si>
  <si>
    <t>41х79х25</t>
  </si>
  <si>
    <t>Игрушка подвижная 3D Бегемотик Себастиан</t>
  </si>
  <si>
    <t>39х69х22</t>
  </si>
  <si>
    <t>Игрушка подвижная 3D Такса Эмма</t>
  </si>
  <si>
    <t>38х93х20</t>
  </si>
  <si>
    <t>Игрушка подвижная 3D Хомяк Аран</t>
  </si>
  <si>
    <t>40х67х27</t>
  </si>
  <si>
    <t>Игрушка подвижная 3D Медвежонок Джек</t>
  </si>
  <si>
    <t>45х73х35</t>
  </si>
  <si>
    <t>Игрушка подвижная 3D Ленивец Симон</t>
  </si>
  <si>
    <t>55х73х35</t>
  </si>
  <si>
    <t>Игрушка подвижная 3D Енот Лесси</t>
  </si>
  <si>
    <t>41х100х27</t>
  </si>
  <si>
    <t>Игрушка подвижная 3D Корги Чарли</t>
  </si>
  <si>
    <t>37х99х25</t>
  </si>
  <si>
    <t>Игрушка подвижная 3D Морская свинка Виктория</t>
  </si>
  <si>
    <t>40х67х35</t>
  </si>
  <si>
    <t>Игрушка подвижная 3D Жираф Томас</t>
  </si>
  <si>
    <t>47х49х65</t>
  </si>
  <si>
    <t xml:space="preserve">Вязаные </t>
  </si>
  <si>
    <t>Игрушка подвижная 3D Осьминог Гриша</t>
  </si>
  <si>
    <t>70х70х36</t>
  </si>
  <si>
    <t>Игрушка подвижная 3D Крокодил Виталя макси</t>
  </si>
  <si>
    <t>58х112х26</t>
  </si>
  <si>
    <t>Игрушка подвижная 3D Аксолотль Сэм макси</t>
  </si>
  <si>
    <t>53х104х35</t>
  </si>
  <si>
    <t>Игрушка подвижная 3D Котик Чак макси</t>
  </si>
  <si>
    <t>56х91х32</t>
  </si>
  <si>
    <t>Игрушка подвижная 3D Крабик Рик макси</t>
  </si>
  <si>
    <t>78х79х37</t>
  </si>
  <si>
    <t>Игрушка подвижная 3D Капибара Лара макси</t>
  </si>
  <si>
    <t>63х91х34</t>
  </si>
  <si>
    <t>Серия Ящерицы</t>
  </si>
  <si>
    <t>Игрушка подвижная 3D Ящерица Аризона красная</t>
  </si>
  <si>
    <t>104х235х28</t>
  </si>
  <si>
    <t>Игрушка подвижная 3D Ящерица Аризона коричневая</t>
  </si>
  <si>
    <t>Игрушка подвижная 3D Ящерица Аризона желтая</t>
  </si>
  <si>
    <t>Игрушка подвижная 3D Ящерица Тегу зелено-оранжевая</t>
  </si>
  <si>
    <t>124х235х30</t>
  </si>
  <si>
    <t>Игрушка подвижная 3D Ящерица Тегу фиолетовая</t>
  </si>
  <si>
    <t>Игрушка подвижная 3D Ящерица Тегу зеленая</t>
  </si>
  <si>
    <t>Игрушка подвижная 3D Бородатая ящерица бордовая</t>
  </si>
  <si>
    <t>106х225х30</t>
  </si>
  <si>
    <t>Игрушка подвижная 3D Бородатая ящерица бежевая</t>
  </si>
  <si>
    <t>Игрушка подвижная 3D Бородатая ящерица красная</t>
  </si>
  <si>
    <t>Игрушка подвижная 3D Ящерица с синим языком оранжевая</t>
  </si>
  <si>
    <t>78х255х30</t>
  </si>
  <si>
    <t>Игрушка подвижная 3D Ящерица с синим языком розовая</t>
  </si>
  <si>
    <t>Игрушка подвижная 3D Ящерица с синим языком желтая</t>
  </si>
  <si>
    <t>Игрушка подвижная 3D Лисёнок Айяяй</t>
  </si>
  <si>
    <t>74х95х87</t>
  </si>
  <si>
    <t>Игрушка подвижная 3D Волчонок У</t>
  </si>
  <si>
    <t>67х116х49</t>
  </si>
  <si>
    <t>Игрушка подвижная 3D Цыплёнок Пи</t>
  </si>
  <si>
    <t>60,5х85х33</t>
  </si>
  <si>
    <t>Игрушка подвижная 3D Котёнок Мур</t>
  </si>
  <si>
    <t>84х146х30</t>
  </si>
  <si>
    <t>Игрушка подвижная 3D Зайчонок Скок</t>
  </si>
  <si>
    <t>55х87х23</t>
  </si>
  <si>
    <t>Серия Подвижные браслеты</t>
  </si>
  <si>
    <t>Аксессуар подвижный 3D Браслет Единорог</t>
  </si>
  <si>
    <t>20x200x13</t>
  </si>
  <si>
    <t>блистер 65х240</t>
  </si>
  <si>
    <t>Аксессуар подвижный 3D Браслет Дракон</t>
  </si>
  <si>
    <t>20x200x12</t>
  </si>
  <si>
    <t>Аксессуар подвижный 3D Браслет Котолапки</t>
  </si>
  <si>
    <t>20x200x8</t>
  </si>
  <si>
    <t>Аксессуар подвижный 3D Браслет Лапка</t>
  </si>
  <si>
    <t>20x200x7</t>
  </si>
  <si>
    <t>Аксессуар подвижный 3D Браслет Котик</t>
  </si>
  <si>
    <t>Аксессуар подвижный 3D Браслет Песик</t>
  </si>
  <si>
    <t>Аксессуар подвижный 3D Браслет Гусеница</t>
  </si>
  <si>
    <t>20x200x17</t>
  </si>
  <si>
    <t>Брелок 3D Кейс под помаду Мороженка</t>
  </si>
  <si>
    <t>39x39x60</t>
  </si>
  <si>
    <t>Брелок 3D Кейс под помаду Пломбир</t>
  </si>
  <si>
    <t>Шоубокс Вязаные (9 уникальных игрушек)</t>
  </si>
  <si>
    <t>Игрушка подвижная 3D «Вязаные» в ассортименте 9 игрушек внутри</t>
  </si>
  <si>
    <t>150х167х97 Шоубокс</t>
  </si>
  <si>
    <t>В составе шоубокса:</t>
  </si>
  <si>
    <t>Игрушка подвижная 3D Котик Чак</t>
  </si>
  <si>
    <t>31х50х18</t>
  </si>
  <si>
    <t>70х45х50 ПЭТ коробка</t>
  </si>
  <si>
    <t>Игрушка подвижная 3D Щенок Грэй</t>
  </si>
  <si>
    <t>30х50х17</t>
  </si>
  <si>
    <t>Игрушка подвижная 3D Зайка Пушок</t>
  </si>
  <si>
    <t>27х34х50</t>
  </si>
  <si>
    <t>Игрушка подвижная 3D Мишка Потап</t>
  </si>
  <si>
    <t>38х30х40</t>
  </si>
  <si>
    <t>Игрушка подвижная 3D Оленёнок Пятнышко</t>
  </si>
  <si>
    <t>39х49х40</t>
  </si>
  <si>
    <t>Игрушка подвижная 3D Цыпочка Злата</t>
  </si>
  <si>
    <t>34х36х40</t>
  </si>
  <si>
    <t>Игрушка подвижная 3D Капибара Лара</t>
  </si>
  <si>
    <t>37х54х20</t>
  </si>
  <si>
    <t>Игрушка подвижная 3D Лягушонок Стеша</t>
  </si>
  <si>
    <t>42х35х40</t>
  </si>
  <si>
    <t>Игрушка подвижная 3D Крабик Рик</t>
  </si>
  <si>
    <t>47х47х22</t>
  </si>
  <si>
    <t>Шоубокс Забавные зверята (20 уникальных игрушек)</t>
  </si>
  <si>
    <t>Игрушка подвижная 3D «Забавные зверята» в ассортименте 20 игрушек внутри</t>
  </si>
  <si>
    <t>210х242х97 Шоубокс</t>
  </si>
  <si>
    <t>Игрушка подвижная 3D Совёнок</t>
  </si>
  <si>
    <t>30x27x35</t>
  </si>
  <si>
    <t>Игрушка подвижная 3D Пчёлка</t>
  </si>
  <si>
    <t>39x28x23</t>
  </si>
  <si>
    <t>Игрушка подвижная 3D Единорожка</t>
  </si>
  <si>
    <t>29x54x41</t>
  </si>
  <si>
    <t>Игрушка подвижная 3D Бэби овечка</t>
  </si>
  <si>
    <t>29x48x39</t>
  </si>
  <si>
    <t>Игрушка подвижная 3D Лисёнок</t>
  </si>
  <si>
    <t>33x65x19</t>
  </si>
  <si>
    <t>Игрушка подвижная 3D Бэби выдра</t>
  </si>
  <si>
    <t>28x60x16</t>
  </si>
  <si>
    <t>Игрушка подвижная 3D Бэби панда</t>
  </si>
  <si>
    <t>33x50x20</t>
  </si>
  <si>
    <t>Игрушка подвижная 3D Обезьянка</t>
  </si>
  <si>
    <t>26x37x36</t>
  </si>
  <si>
    <t>Игрушка подвижная 3D Бэби лобстер</t>
  </si>
  <si>
    <t>41x50x15</t>
  </si>
  <si>
    <t>Игрушка подвижная 3D Утёнок</t>
  </si>
  <si>
    <t>27,5x35x30</t>
  </si>
  <si>
    <t>Игрушка подвижная 3D Ежонок</t>
  </si>
  <si>
    <t>28x41x23</t>
  </si>
  <si>
    <t>Игрушка подвижная 3D Осьминожек</t>
  </si>
  <si>
    <t>44x44x32,2</t>
  </si>
  <si>
    <t>Игрушка подвижная 3D Щеночек</t>
  </si>
  <si>
    <t>28x45x34</t>
  </si>
  <si>
    <t>Игрушка подвижная 3D Бэби ленивец</t>
  </si>
  <si>
    <t>20x49x20</t>
  </si>
  <si>
    <t>Игрушка подвижная 3D Бэби жираф</t>
  </si>
  <si>
    <t>28x43x54</t>
  </si>
  <si>
    <t>Игрушка подвижная 3D Бэби нарвал</t>
  </si>
  <si>
    <t>35x56x20</t>
  </si>
  <si>
    <t>Игрушка подвижная 3D Львёнок</t>
  </si>
  <si>
    <t>31x60x40</t>
  </si>
  <si>
    <t>Игрушка подвижная 3D Акулёнок</t>
  </si>
  <si>
    <t>33x48x21</t>
  </si>
  <si>
    <t>Игрушка подвижная 3D Бобрёнок</t>
  </si>
  <si>
    <t>30x60x19</t>
  </si>
  <si>
    <t>Игрушка подвижная 3D Котёнок</t>
  </si>
  <si>
    <t>33x68x20</t>
  </si>
  <si>
    <t>Фанберри бокс (20 уникальных игрушек)</t>
  </si>
  <si>
    <t>Набор игрушек Фанберри бокс:  20 дизайнов игрушек 3D в одном боксе.</t>
  </si>
  <si>
    <t>240х220х220</t>
  </si>
  <si>
    <t>Игрушка подвижная 3D Геккон Лео</t>
  </si>
  <si>
    <t>68х36х17</t>
  </si>
  <si>
    <t>50x45x96</t>
  </si>
  <si>
    <t>Игрушка подвижная 3D Ящерица Нэна</t>
  </si>
  <si>
    <t>66х38х22</t>
  </si>
  <si>
    <t>Игрушка подвижная 3D Утконос Нокс</t>
  </si>
  <si>
    <t>61x32x17</t>
  </si>
  <si>
    <t>Игрушка подвижная 3D Паучок Шёлк</t>
  </si>
  <si>
    <t>49x42x26</t>
  </si>
  <si>
    <t>Игрушка подвижная 3D Черепашка Эрика</t>
  </si>
  <si>
    <t>55x48x19</t>
  </si>
  <si>
    <t>Игрушка подвижная 3D Аксолотль Юджен</t>
  </si>
  <si>
    <t>55x37x23</t>
  </si>
  <si>
    <t>Игрушка подвижная 3D Акулёнок Скай</t>
  </si>
  <si>
    <t>69x40x25</t>
  </si>
  <si>
    <t>Игрушка подвижная 3D Лягушка Дора</t>
  </si>
  <si>
    <t>45x32x27</t>
  </si>
  <si>
    <t>Игрушка подвижная 3D Бегемотик Хиппо</t>
  </si>
  <si>
    <t>48x28x32</t>
  </si>
  <si>
    <t>Игрушка подвижная 3D Летучая мышь Онис</t>
  </si>
  <si>
    <t>63x53x24</t>
  </si>
  <si>
    <t>Игрушка подвижная 3D Хамелеон Рэй</t>
  </si>
  <si>
    <t>57x26x21</t>
  </si>
  <si>
    <t>Игрушка подвижная 3D Свинка Опо</t>
  </si>
  <si>
    <t>57x37x24</t>
  </si>
  <si>
    <t>Игрушка подвижная 3D Капибара Мили</t>
  </si>
  <si>
    <t>49x30x33</t>
  </si>
  <si>
    <t>Игрушка подвижная 3D Крокодил Клаус</t>
  </si>
  <si>
    <t>63x38x18</t>
  </si>
  <si>
    <t>Игрушка подвижная 3D Слоник Дамбо</t>
  </si>
  <si>
    <t>49x32x32</t>
  </si>
  <si>
    <t>Игрушка подвижная 3D Медведь Хэнк</t>
  </si>
  <si>
    <t>64х41х25</t>
  </si>
  <si>
    <t>Игрушка подвижная 3D Кроля Флафи</t>
  </si>
  <si>
    <t>44x29x36</t>
  </si>
  <si>
    <t>Игрушка подвижная 3D Улитка Нага</t>
  </si>
  <si>
    <t>49x21x33</t>
  </si>
  <si>
    <t>Игрушка подвижная 3D Тюлень Тим</t>
  </si>
  <si>
    <t>58x50x30</t>
  </si>
  <si>
    <t>Игрушка подвижная 3D Лошадка Тайна</t>
  </si>
  <si>
    <t>50x28x38</t>
  </si>
  <si>
    <t>Игрушка подвижная 3D Геккон Пани</t>
  </si>
  <si>
    <t>66х91х66</t>
  </si>
  <si>
    <t>Игрушка подвижная 3D Трицератопс Феня</t>
  </si>
  <si>
    <t>Игрушка подвижная 3D Стегозавр Андрей</t>
  </si>
  <si>
    <t>Игрушка подвижная 3D Кот Денис</t>
  </si>
  <si>
    <t>Игрушка подвижная 3D Дракон Сергей</t>
  </si>
  <si>
    <t>72х38х38</t>
  </si>
  <si>
    <t>70х40х31</t>
  </si>
  <si>
    <t>61х33х30</t>
  </si>
  <si>
    <t>70х32х21</t>
  </si>
  <si>
    <t>70х46х22</t>
  </si>
  <si>
    <t>Игрушка подвижная 3D Золотая рыбка Наташа</t>
  </si>
  <si>
    <t>Брелок подвижный 3D Малыш Верн</t>
  </si>
  <si>
    <t>70х53х15</t>
  </si>
  <si>
    <t>145х28х15</t>
  </si>
  <si>
    <t>Игрушка подвижная 3D Геккон Бонни</t>
  </si>
  <si>
    <t>Игрушка подвижная 3D Геккон Фрея</t>
  </si>
  <si>
    <t>Игрушка подвижная 3D Кобра Нагайна</t>
  </si>
  <si>
    <t>500х30х50</t>
  </si>
  <si>
    <t>Игрушка подвижная 3D Трицератопс Терентий</t>
  </si>
  <si>
    <t>135х75х35</t>
  </si>
  <si>
    <t>Брелок подвижный 3D Красная панда Рэд</t>
  </si>
  <si>
    <t>85х37х21</t>
  </si>
  <si>
    <t>Брелок подвижный 3D Ящерка Мила</t>
  </si>
  <si>
    <t>Турбозавры Мидл</t>
  </si>
  <si>
    <t>Игрушка подвижная 3D цветная Турбозавр Трак Мидл</t>
  </si>
  <si>
    <t>Игрушка подвижная 3D цветная Турбозавр Буль Мидл</t>
  </si>
  <si>
    <t>Игрушка подвижная 3D цветная Турбозавр Анки Мидл</t>
  </si>
  <si>
    <t>Игрушка подвижная 3D цветная Турбозавр До Мидл</t>
  </si>
  <si>
    <t>Игрушка подвижная 3D цветная Турбозавр Зер Мидл</t>
  </si>
  <si>
    <t>Игрушка подвижная 3D цветная Турбозавр Сирена Мидл</t>
  </si>
  <si>
    <t>Игрушка подвижная 3D цветная Турбозавр Тор Мидл</t>
  </si>
  <si>
    <t>115х89х28</t>
  </si>
  <si>
    <t>100х135х60</t>
  </si>
  <si>
    <t>87х63х43</t>
  </si>
  <si>
    <t>110х51х40</t>
  </si>
  <si>
    <t>87x90x60</t>
  </si>
  <si>
    <t>153х148х24</t>
  </si>
  <si>
    <t>116х80х24</t>
  </si>
  <si>
    <t>95х69х43</t>
  </si>
  <si>
    <t>Размер изделия, мм</t>
  </si>
  <si>
    <t xml:space="preserve">Размер в упаковке, мм </t>
  </si>
  <si>
    <t>Брелок подвижный 3D Гремучка</t>
  </si>
  <si>
    <t>Игрушка подвижная 3D Пингвин По</t>
  </si>
  <si>
    <t>61х60х27</t>
  </si>
  <si>
    <t>Игрушка подвижная 3D Носорог Рино</t>
  </si>
  <si>
    <t>33х69х30</t>
  </si>
  <si>
    <t>Игрушка подвижная 3D Бычок Дин</t>
  </si>
  <si>
    <t>37х57х42</t>
  </si>
  <si>
    <t>Игрушка подвижная 3D Горилла Фрэдди</t>
  </si>
  <si>
    <t>86х70х25</t>
  </si>
  <si>
    <t>Игрушка подвижная 3D Тортилла Энни</t>
  </si>
  <si>
    <t>75х40х30</t>
  </si>
  <si>
    <t>Игрушка подвижная 3D Хорёк Лаки</t>
  </si>
  <si>
    <t>110х50х28</t>
  </si>
  <si>
    <t>Брелок подвижный 3D Пират Теута</t>
  </si>
  <si>
    <t>56х72х20</t>
  </si>
  <si>
    <t>Игрушка подвижная 3D Прыгающий кролик Том</t>
  </si>
  <si>
    <t>69х73х72</t>
  </si>
  <si>
    <t xml:space="preserve"> 
Игрушка подвижная 3D Кот Бусик</t>
  </si>
  <si>
    <t>75х58х67</t>
  </si>
  <si>
    <t>Игрушка подвижная 3D Скат Монти</t>
  </si>
  <si>
    <t>150х130х20</t>
  </si>
  <si>
    <t>Игрушка подвижная 3D Геккон-Бананоед Гумба</t>
  </si>
  <si>
    <t>V05024999</t>
  </si>
  <si>
    <t>Игрушка подвижная 3D Скат</t>
  </si>
  <si>
    <t>86х71х13</t>
  </si>
  <si>
    <t>V05026999</t>
  </si>
  <si>
    <t>Игрушка подвижная 3D Акула</t>
  </si>
  <si>
    <t>82х49х22</t>
  </si>
  <si>
    <t>Брелок подвижный 3D Банан открытый</t>
  </si>
  <si>
    <t>Брелок подвижный 3D Морковка</t>
  </si>
  <si>
    <t>Брелок подвижный 3D Пончик</t>
  </si>
  <si>
    <t>Брелок подвижный 3D Скелет в тапках</t>
  </si>
  <si>
    <t>Брелок подвижный 3D Кукуруза</t>
  </si>
  <si>
    <t>Брелок подвижный 3D Сикссевен</t>
  </si>
  <si>
    <t>Брелок подвижный 3D  Белка с пушистым хвостом</t>
  </si>
  <si>
    <t>Брелок подвижный 3D Красная панда с пушистым хвостом</t>
  </si>
  <si>
    <t>54х86х39</t>
  </si>
  <si>
    <t>103х31х16</t>
  </si>
  <si>
    <t>97x28x16</t>
  </si>
  <si>
    <t>68х37х25</t>
  </si>
  <si>
    <t>85х46х15</t>
  </si>
  <si>
    <t>70х35х21</t>
  </si>
  <si>
    <t>63х60х18</t>
  </si>
  <si>
    <t>69х39х24</t>
  </si>
  <si>
    <t>Игрушка подвижная 3D Такса Бадди</t>
  </si>
  <si>
    <t>Косточка ДхШхВ
45х10х1 мм
Миска ДхШхВ
65х65х15 Бадди121х47х76</t>
  </si>
  <si>
    <t>Игрушка подвижная 3D Нарвал Бин</t>
  </si>
  <si>
    <t>76х105х36</t>
  </si>
  <si>
    <t xml:space="preserve">Игрушка подвижная 3D Лис Ник </t>
  </si>
  <si>
    <t>140х75х40</t>
  </si>
  <si>
    <t>Игрушка подвижная 3D Дракон Альтер</t>
  </si>
  <si>
    <t>395х122х40</t>
  </si>
  <si>
    <t>Игрушка подвижная 3D Дракон Шторм</t>
  </si>
  <si>
    <t>430х90х50</t>
  </si>
  <si>
    <t>Игрушка подвижная 3D Дракон Гром</t>
  </si>
  <si>
    <t>540х120х65</t>
  </si>
  <si>
    <t>Игрушка подвижная 3D Дракон Астер</t>
  </si>
  <si>
    <t>465х80х40</t>
  </si>
  <si>
    <t xml:space="preserve">100х100х220 </t>
  </si>
  <si>
    <t>Игрушка подвижная 3D Плезиозавр Несси</t>
  </si>
  <si>
    <t>145x120x70</t>
  </si>
  <si>
    <t>Игрушка подвижная 3D Тукан Роко</t>
  </si>
  <si>
    <t>165х75х100</t>
  </si>
  <si>
    <t>Игрушка подвижная 3D Лев Подсолнечник</t>
  </si>
  <si>
    <t>110х80х38</t>
  </si>
  <si>
    <t>Брелок подвижный 3D Овечка Бэлла</t>
  </si>
  <si>
    <t>77х51х47</t>
  </si>
  <si>
    <t>205х82х40</t>
  </si>
  <si>
    <t>Брелок подвижный 3D Барашек Беня</t>
  </si>
  <si>
    <t>77х52х44</t>
  </si>
  <si>
    <t>Игрушка подвижная 3D Овечка Бэлла</t>
  </si>
  <si>
    <t>96х64х58</t>
  </si>
  <si>
    <t>Игрушка подвижная 3D Барашек Беня</t>
  </si>
  <si>
    <t>96х65х55</t>
  </si>
  <si>
    <t>Игрушка подвижная 3D Мама Бекки</t>
  </si>
  <si>
    <t>117х92х56</t>
  </si>
  <si>
    <t>Игрушка подвижная 3D Папа Бернард</t>
  </si>
  <si>
    <t>124х100х67</t>
  </si>
  <si>
    <t>Игрушка подвижная 3D Кузен Берти</t>
  </si>
  <si>
    <t>140х100х56</t>
  </si>
  <si>
    <t xml:space="preserve">Отель у Овечек </t>
  </si>
  <si>
    <t>Лицензионные и медийные герои</t>
  </si>
  <si>
    <t xml:space="preserve">Турбозавры мульт сериал </t>
  </si>
  <si>
    <t>Отель у овечек мульт сериал</t>
  </si>
  <si>
    <t>Буратино 2025 фильм</t>
  </si>
  <si>
    <t>Цветняшки мульт сериал</t>
  </si>
  <si>
    <t>Ссылка_на_мультсериал</t>
  </si>
  <si>
    <t>Ссылка_на_фильм</t>
  </si>
  <si>
    <t>Буратино</t>
  </si>
  <si>
    <t>Буратино (деревянная коллекция)</t>
  </si>
  <si>
    <t>Цветняшки</t>
  </si>
  <si>
    <t>Серия Брелоки бьюти</t>
  </si>
  <si>
    <t>Брелок подвижный 3D малый Турбозавр Трак</t>
  </si>
  <si>
    <t>Брелок подвижный 3D малый Турбозавр Буль</t>
  </si>
  <si>
    <t>Брелок подвижный 3D малый Турбозавр Анки</t>
  </si>
  <si>
    <t>Брелок подвижный 3D малый Турбозавр До</t>
  </si>
  <si>
    <t>Брелок подвижный 3D малый Турбозавр Зер</t>
  </si>
  <si>
    <t>Брелок подвижный 3D малый Турбозавр Сирена</t>
  </si>
  <si>
    <t>Брелок подвижный 3D малый Турбозавр Тор</t>
  </si>
  <si>
    <t>65х63х30</t>
  </si>
  <si>
    <t>82х152х40</t>
  </si>
  <si>
    <t>68х48х33</t>
  </si>
  <si>
    <t>80х37х28</t>
  </si>
  <si>
    <t>66х65х46</t>
  </si>
  <si>
    <t>113х109х18</t>
  </si>
  <si>
    <t>80х55х17</t>
  </si>
  <si>
    <t>71х51х32</t>
  </si>
  <si>
    <t>82х205х40</t>
  </si>
  <si>
    <t>Серия Пузякиши</t>
  </si>
  <si>
    <t>Игрушка подвижная 3D Пузо-Дракон</t>
  </si>
  <si>
    <t>67х73х30</t>
  </si>
  <si>
    <t>151х81х40</t>
  </si>
  <si>
    <t>Игрушка подвижная 3D Пузо-Лис</t>
  </si>
  <si>
    <t>73х58х33</t>
  </si>
  <si>
    <t>Игрушка подвижная 3D Пузо-Му</t>
  </si>
  <si>
    <t>64х61х31</t>
  </si>
  <si>
    <t>Игрушка подвижная 3D Пузо-Сова</t>
  </si>
  <si>
    <t>68х66х35</t>
  </si>
  <si>
    <t>Игрушка подвижная 3D Пузо-Кот</t>
  </si>
  <si>
    <t>75х57х37</t>
  </si>
  <si>
    <t>Игрушка подвижная 3D Пузо-Хрю</t>
  </si>
  <si>
    <t>70х60х33</t>
  </si>
  <si>
    <t>Скоро в продаже</t>
  </si>
  <si>
    <t>Игрушка подвижная 3D Котик в кружке с блюдцем желтый</t>
  </si>
  <si>
    <t>Игрушка подвижная 3D Котик в кружке с блюдцем рыжий</t>
  </si>
  <si>
    <t>Игрушка подвижная 3D Котик в кружке голубой</t>
  </si>
  <si>
    <t>Игрушка подвижная 3D Котик в кружке розовый</t>
  </si>
  <si>
    <t>Игрушка подвижная 3D Котик в стакане голубой</t>
  </si>
  <si>
    <t>Игрушка подвижная 3D Котик в стакане коричневый</t>
  </si>
  <si>
    <t>54х46х53</t>
  </si>
  <si>
    <t>48х48х54</t>
  </si>
  <si>
    <t>46х46х60</t>
  </si>
  <si>
    <t>Статус</t>
  </si>
  <si>
    <t>104х144х100
Шоубокс</t>
  </si>
  <si>
    <t>Шоубокс КЛИКЕРЫ Кофейные котики</t>
  </si>
  <si>
    <t>Шоубокс Кофейные котята</t>
  </si>
  <si>
    <t>Новый год</t>
  </si>
  <si>
    <t>Игрушка подвижная 3D Овечка Бенджамин</t>
  </si>
  <si>
    <t>55х48х19</t>
  </si>
  <si>
    <t>Игрушка подвижная 3D Барашек Снежок</t>
  </si>
  <si>
    <t>50х38х42</t>
  </si>
  <si>
    <t>Игрушка подвижная 3D Овечка Беатриса</t>
  </si>
  <si>
    <t>87х49х30</t>
  </si>
  <si>
    <t>Игрушка подвижная 3D Барашек Шон</t>
  </si>
  <si>
    <t>84х51х60</t>
  </si>
  <si>
    <t xml:space="preserve">65х84х100 </t>
  </si>
  <si>
    <t>50х95х45</t>
  </si>
  <si>
    <t>Игрушка для конструирования FB Козлёнок</t>
  </si>
  <si>
    <t>78х41х113</t>
  </si>
  <si>
    <t>Брелок подвижный 3D Варежки цветной</t>
  </si>
  <si>
    <t>16х25х30</t>
  </si>
  <si>
    <t>Брелок подвижный 3D Сапожки</t>
  </si>
  <si>
    <t>17х28х17</t>
  </si>
  <si>
    <t>Брелок подвижный 3D Снеговик</t>
  </si>
  <si>
    <t>27х25х41</t>
  </si>
  <si>
    <t>Брелок подвижный 3D Печенька цветной</t>
  </si>
  <si>
    <t>29х48х17</t>
  </si>
  <si>
    <t>Брелок подвижный 3D Санта</t>
  </si>
  <si>
    <t>28х49х19</t>
  </si>
  <si>
    <t>Брелок подвижный 3D Олененок цветной</t>
  </si>
  <si>
    <t>22х37х34</t>
  </si>
  <si>
    <t>Брелок подвижный 3D Аксолотль</t>
  </si>
  <si>
    <t>46х21х19</t>
  </si>
  <si>
    <t>Брелок подвижный 3D Ёлка-привидение</t>
  </si>
  <si>
    <t>27х28х36</t>
  </si>
  <si>
    <t>Брелок подвижный 3D Новогоднее привидение</t>
  </si>
  <si>
    <t>28х28х46</t>
  </si>
  <si>
    <t>Игрушка подвижная 3D Прыгающий Щелкунчик</t>
  </si>
  <si>
    <t>29х43х80</t>
  </si>
  <si>
    <t>Игрушка подвижная 3D Пряничный человечек</t>
  </si>
  <si>
    <t>85х52х29</t>
  </si>
  <si>
    <t xml:space="preserve">Игрушка подвижная 3D Щелкунчик </t>
  </si>
  <si>
    <t>77х44х25</t>
  </si>
  <si>
    <t>Игрушка подвижная 3D Олень Рудольф</t>
  </si>
  <si>
    <t>90х81х115</t>
  </si>
  <si>
    <t>Сувенир Ёлка-спираль складная цветная</t>
  </si>
  <si>
    <t>76х73х43</t>
  </si>
  <si>
    <t>78х50х78</t>
  </si>
  <si>
    <t>Сувенир Ёлка-звезда складная цветная</t>
  </si>
  <si>
    <t>71х75х31</t>
  </si>
  <si>
    <t>Сувенир Ёлка-звезда складная</t>
  </si>
  <si>
    <t>Сувенир Подарок-спираль круглый</t>
  </si>
  <si>
    <t>Сувенир Подарок-спираль квадрат</t>
  </si>
  <si>
    <t>Брелок подвижный 3D Олененок в вязаном яйце</t>
  </si>
  <si>
    <t>58х58х76</t>
  </si>
  <si>
    <t>66х76х66</t>
  </si>
  <si>
    <t>Брелок подвижный 3D Печенька в шоколадном яйце</t>
  </si>
  <si>
    <t>60,3х60,3х75</t>
  </si>
  <si>
    <t>Брелок подвижный 3D Варежки в яйце с шапочкой</t>
  </si>
  <si>
    <t>56х56х74</t>
  </si>
  <si>
    <t>Брелок подвижный 3D Сапожки в яйце с орнаментом</t>
  </si>
  <si>
    <t>Брелок подвижный 3D Елка в яйце цветном</t>
  </si>
  <si>
    <t xml:space="preserve">
54х54х86</t>
  </si>
  <si>
    <t>Брелок подвижный 3D Елка в яйце</t>
  </si>
  <si>
    <t>54х54х86</t>
  </si>
  <si>
    <t>Брелок подвижный 3D Санта в елочке</t>
  </si>
  <si>
    <t>72х72х106</t>
  </si>
  <si>
    <t>75х110х75</t>
  </si>
  <si>
    <t>Брелок подвижный 3D Аксолотль в елочке</t>
  </si>
  <si>
    <t>73х73х100</t>
  </si>
  <si>
    <t>Брелок подвижный 3D Олененок в елочной игрушке</t>
  </si>
  <si>
    <t>65х65х75</t>
  </si>
  <si>
    <t>Брелок подвижный 3D Сапожки в вязаном шаре</t>
  </si>
  <si>
    <t>62х61х70</t>
  </si>
  <si>
    <t xml:space="preserve">Серия Навекомые </t>
  </si>
  <si>
    <t>Игрушка для конструирования FB Пчела</t>
  </si>
  <si>
    <t>Игрушка для конструирования FB Паук</t>
  </si>
  <si>
    <t>Игрушка для конструирования FB Котёнок</t>
  </si>
  <si>
    <t>Игрушка для конструирования FB Корги</t>
  </si>
  <si>
    <t xml:space="preserve">Символ года Новогодняя серия </t>
  </si>
  <si>
    <t>Серия Цветы</t>
  </si>
  <si>
    <t>Игрушка для конструирования FB Суккулент</t>
  </si>
  <si>
    <t>78х50х126</t>
  </si>
  <si>
    <t>Игрушка для конструирования FB Тюльпаны</t>
  </si>
  <si>
    <t>Игрушка для конструирования FB Орхидея</t>
  </si>
  <si>
    <t>Игрушка для конструирования FB Подсолнухи</t>
  </si>
  <si>
    <t>147 деталей</t>
  </si>
  <si>
    <t>159 деталей</t>
  </si>
  <si>
    <t>145 деталей</t>
  </si>
  <si>
    <t>228 деталей</t>
  </si>
  <si>
    <t>200 деталей</t>
  </si>
  <si>
    <t>173 деталей</t>
  </si>
  <si>
    <t>202 деталей</t>
  </si>
  <si>
    <t>191 деталей</t>
  </si>
  <si>
    <t>103 деталей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</si>
</sst>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419]General"/>
    <numFmt numFmtId="165" formatCode="00000000"/>
    <numFmt numFmtId="166" formatCode="[$]@"/>
  </numFmts>
  <fonts count="54">
    <font>
      <sz val="10"/>
      <color rgb="FF000000"/>
      <name val="Arial"/>
      <scheme val="minor"/>
    </font>
    <font>
      <sz val="11"/>
      <color theme="1"/>
      <name val="Arial"/>
      <family val="2"/>
      <charset val="204"/>
      <scheme val="minor"/>
    </font>
    <font>
      <sz val="10"/>
      <color theme="1"/>
      <name val="Arial"/>
      <family val="2"/>
      <charset val="204"/>
      <scheme val="minor"/>
    </font>
    <font>
      <sz val="20"/>
      <color theme="1"/>
      <name val="Golos Text"/>
    </font>
    <font>
      <sz val="10"/>
      <color theme="1"/>
      <name val="Golos Text"/>
    </font>
    <font>
      <sz val="10"/>
      <color rgb="FF000000"/>
      <name val="Golos Text"/>
    </font>
    <font>
      <sz val="10"/>
      <name val="Arial"/>
      <family val="2"/>
      <charset val="204"/>
    </font>
    <font>
      <sz val="8"/>
      <name val="Arial"/>
      <family val="2"/>
      <charset val="204"/>
    </font>
    <font>
      <b/>
      <sz val="10"/>
      <color theme="1"/>
      <name val="Golos Text"/>
      <charset val="204"/>
    </font>
    <font>
      <b/>
      <sz val="10"/>
      <color rgb="FF000000"/>
      <name val="Arial"/>
      <family val="2"/>
      <charset val="204"/>
      <scheme val="minor"/>
    </font>
    <font>
      <b/>
      <sz val="10"/>
      <color theme="1"/>
      <name val="Arial"/>
      <family val="2"/>
      <charset val="204"/>
      <scheme val="minor"/>
    </font>
    <font>
      <b/>
      <sz val="10"/>
      <color theme="0"/>
      <name val="Arial"/>
      <family val="2"/>
      <charset val="204"/>
      <scheme val="minor"/>
    </font>
    <font>
      <b/>
      <sz val="10"/>
      <color rgb="FF000000"/>
      <name val="Golos Text"/>
      <charset val="204"/>
    </font>
    <font>
      <sz val="11"/>
      <color theme="1"/>
      <name val="Arial"/>
      <family val="2"/>
      <scheme val="minor"/>
    </font>
    <font>
      <sz val="8"/>
      <name val="Arial"/>
      <family val="2"/>
      <charset val="204"/>
      <scheme val="minor"/>
    </font>
    <font>
      <sz val="10"/>
      <color theme="1"/>
      <name val="Golos Text"/>
      <charset val="204"/>
    </font>
    <font>
      <sz val="10"/>
      <color rgb="FF000000"/>
      <name val="Arial"/>
      <family val="2"/>
      <charset val="204"/>
    </font>
    <font>
      <i/>
      <sz val="10"/>
      <color theme="0" tint="-0.499984740745262"/>
      <name val="Arial"/>
      <family val="2"/>
      <charset val="204"/>
      <scheme val="minor"/>
    </font>
    <font>
      <i/>
      <sz val="20"/>
      <color theme="0" tint="-0.499984740745262"/>
      <name val="Golos Text"/>
      <charset val="204"/>
    </font>
    <font>
      <b/>
      <i/>
      <sz val="10"/>
      <color theme="1"/>
      <name val="Golos Text"/>
      <charset val="204"/>
    </font>
    <font>
      <i/>
      <sz val="10"/>
      <color theme="0" tint="-0.499984740745262"/>
      <name val="Golos Text"/>
      <charset val="204"/>
    </font>
    <font>
      <u/>
      <sz val="10"/>
      <color theme="10"/>
      <name val="Arial"/>
      <family val="2"/>
      <charset val="204"/>
      <scheme val="minor"/>
    </font>
    <font>
      <sz val="10"/>
      <color rgb="FF000000"/>
      <name val="Arial"/>
      <family val="2"/>
      <charset val="204"/>
      <scheme val="minor"/>
    </font>
    <font>
      <sz val="10"/>
      <color rgb="FF000000"/>
      <name val="Golos Text"/>
      <charset val="1"/>
    </font>
    <font>
      <b/>
      <sz val="10"/>
      <color rgb="FF000000"/>
      <name val="Arial"/>
      <family val="2"/>
      <charset val="204"/>
    </font>
    <font>
      <i/>
      <sz val="10"/>
      <color theme="1"/>
      <name val="Arial"/>
      <family val="2"/>
      <charset val="204"/>
      <scheme val="minor"/>
    </font>
    <font>
      <i/>
      <u/>
      <sz val="10"/>
      <color theme="10"/>
      <name val="Arial"/>
      <family val="2"/>
      <charset val="204"/>
      <scheme val="minor"/>
    </font>
    <font>
      <i/>
      <sz val="10"/>
      <color rgb="FF000000"/>
      <name val="Arial"/>
      <family val="2"/>
      <charset val="204"/>
      <scheme val="minor"/>
    </font>
    <font>
      <sz val="11"/>
      <color rgb="FF000000"/>
      <name val="Calibri"/>
      <family val="2"/>
      <charset val="204"/>
    </font>
    <font>
      <b/>
      <sz val="12"/>
      <color theme="1"/>
      <name val="Golos Text"/>
      <charset val="204"/>
    </font>
    <font>
      <b/>
      <sz val="12"/>
      <color rgb="FF000000"/>
      <name val="Golos Text"/>
      <charset val="204"/>
    </font>
    <font>
      <b/>
      <i/>
      <sz val="10"/>
      <color rgb="FFFF0000"/>
      <name val="Golos Text"/>
      <charset val="204"/>
    </font>
    <font>
      <i/>
      <sz val="10"/>
      <color rgb="FF000000"/>
      <name val="Golos Text"/>
      <charset val="204"/>
    </font>
    <font>
      <b/>
      <sz val="10"/>
      <color rgb="FF000000"/>
      <name val="Arial"/>
      <family val="2"/>
      <charset val="1"/>
    </font>
    <font>
      <b/>
      <sz val="11"/>
      <color rgb="FF000000"/>
      <name val="Golos Text"/>
      <charset val="204"/>
    </font>
    <font>
      <sz val="12"/>
      <color theme="1"/>
      <name val="Times New Roman"/>
      <family val="1"/>
      <charset val="204"/>
    </font>
    <font>
      <i/>
      <sz val="11"/>
      <color rgb="FF7F7F7F"/>
      <name val="Arial"/>
      <family val="2"/>
      <charset val="204"/>
      <scheme val="minor"/>
    </font>
    <font>
      <b/>
      <sz val="10"/>
      <color rgb="FF000000"/>
      <name val="Golos Text"/>
    </font>
    <font>
      <b/>
      <i/>
      <sz val="20"/>
      <color theme="1"/>
      <name val="Arial"/>
      <family val="2"/>
      <charset val="204"/>
      <scheme val="minor"/>
    </font>
    <font>
      <b/>
      <sz val="11"/>
      <color rgb="FFED0000"/>
      <name val="Arial"/>
      <family val="2"/>
      <charset val="204"/>
      <scheme val="minor"/>
    </font>
    <font>
      <b/>
      <sz val="11"/>
      <color theme="1"/>
      <name val="Arial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Arial"/>
      <family val="2"/>
      <charset val="204"/>
    </font>
    <font>
      <b/>
      <sz val="18"/>
      <color theme="1"/>
      <name val="Arial"/>
      <family val="2"/>
      <charset val="204"/>
      <scheme val="minor"/>
    </font>
    <font>
      <b/>
      <sz val="12"/>
      <color theme="1"/>
      <name val="Arial"/>
      <family val="2"/>
      <charset val="204"/>
      <scheme val="minor"/>
    </font>
    <font>
      <sz val="12"/>
      <color rgb="FF000000"/>
      <name val="Arial"/>
      <family val="2"/>
      <charset val="204"/>
      <scheme val="minor"/>
    </font>
    <font>
      <b/>
      <sz val="16"/>
      <color theme="1"/>
      <name val="Arial"/>
      <family val="2"/>
      <charset val="204"/>
      <scheme val="minor"/>
    </font>
    <font>
      <sz val="11"/>
      <color rgb="FF000000"/>
      <name val="Golos Text"/>
      <charset val="204"/>
    </font>
    <font>
      <sz val="18"/>
      <color rgb="FF000000"/>
      <name val="Arial"/>
      <family val="2"/>
      <charset val="204"/>
    </font>
    <font>
      <sz val="18"/>
      <color rgb="FF000000"/>
      <name val="Golos Text"/>
      <charset val="204"/>
    </font>
    <font>
      <i/>
      <sz val="18"/>
      <color rgb="FF000000"/>
      <name val="Golos Text"/>
      <charset val="204"/>
    </font>
    <font>
      <i/>
      <sz val="18"/>
      <color theme="0" tint="-0.499984740745262"/>
      <name val="Golos Text"/>
      <charset val="204"/>
    </font>
    <font>
      <b/>
      <sz val="18"/>
      <color rgb="FF000000"/>
      <name val="Golos Text"/>
      <charset val="204"/>
    </font>
    <font>
      <b/>
      <sz val="11"/>
      <color rgb="FFFF0000"/>
      <name val="Golos Text"/>
      <charset val="204"/>
    </font>
  </fonts>
  <fills count="8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rgb="FFBBD759"/>
        <bgColor rgb="FFBBD759"/>
      </patternFill>
    </fill>
    <fill>
      <patternFill patternType="solid">
        <fgColor theme="0"/>
        <bgColor rgb="FFBBD759"/>
      </patternFill>
    </fill>
    <fill>
      <patternFill patternType="solid">
        <fgColor rgb="FFBBD759"/>
        <bgColor rgb="FFC0C0C0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3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theme="0" tint="-0.249977111117893"/>
      </left>
      <right style="thin">
        <color theme="0" tint="-0.249977111117893"/>
      </right>
      <top/>
      <bottom style="thin">
        <color theme="0" tint="-0.249977111117893"/>
      </bottom>
      <diagonal/>
    </border>
    <border>
      <left style="thin">
        <color theme="2" tint="-0.14999847407452621"/>
      </left>
      <right style="thin">
        <color theme="2" tint="-0.14999847407452621"/>
      </right>
      <top style="thin">
        <color theme="2" tint="-0.14999847407452621"/>
      </top>
      <bottom style="thin">
        <color theme="2" tint="-0.14999847407452621"/>
      </bottom>
      <diagonal/>
    </border>
    <border>
      <left style="thin">
        <color indexed="64"/>
      </left>
      <right style="thin">
        <color indexed="64"/>
      </right>
      <top/>
      <bottom style="thin">
        <color theme="2" tint="-0.14999847407452621"/>
      </bottom>
      <diagonal/>
    </border>
    <border>
      <left style="thin">
        <color indexed="64"/>
      </left>
      <right style="thin">
        <color theme="2" tint="-0.14999847407452621"/>
      </right>
      <top style="thin">
        <color theme="2" tint="-0.14999847407452621"/>
      </top>
      <bottom style="thin">
        <color theme="2" tint="-0.14999847407452621"/>
      </bottom>
      <diagonal/>
    </border>
    <border>
      <left/>
      <right style="thin">
        <color theme="2" tint="-0.14999847407452621"/>
      </right>
      <top/>
      <bottom/>
      <diagonal/>
    </border>
    <border>
      <left style="thin">
        <color theme="2" tint="-0.14999847407452621"/>
      </left>
      <right style="thin">
        <color theme="2" tint="-0.14999847407452621"/>
      </right>
      <top style="thin">
        <color theme="2" tint="-0.14999847407452621"/>
      </top>
      <bottom/>
      <diagonal/>
    </border>
    <border>
      <left/>
      <right style="thin">
        <color indexed="64"/>
      </right>
      <top style="thin">
        <color theme="2" tint="-0.14999847407452621"/>
      </top>
      <bottom/>
      <diagonal/>
    </border>
    <border>
      <left/>
      <right style="thin">
        <color indexed="64"/>
      </right>
      <top/>
      <bottom style="thin">
        <color theme="2" tint="-0.14999847407452621"/>
      </bottom>
      <diagonal/>
    </border>
    <border>
      <left style="thin">
        <color theme="2" tint="-0.14999847407452621"/>
      </left>
      <right style="thin">
        <color theme="2" tint="-0.14999847407452621"/>
      </right>
      <top/>
      <bottom style="thin">
        <color theme="2" tint="-0.14999847407452621"/>
      </bottom>
      <diagonal/>
    </border>
    <border>
      <left/>
      <right style="thin">
        <color theme="2" tint="-0.14999847407452621"/>
      </right>
      <top style="thin">
        <color theme="2" tint="-0.14999847407452621"/>
      </top>
      <bottom/>
      <diagonal/>
    </border>
    <border>
      <left style="thin">
        <color indexed="64"/>
      </left>
      <right style="thin">
        <color indexed="64"/>
      </right>
      <top style="thin">
        <color theme="2" tint="-0.14999847407452621"/>
      </top>
      <bottom style="thin">
        <color theme="2" tint="-0.14999847407452621"/>
      </bottom>
      <diagonal/>
    </border>
    <border>
      <left/>
      <right/>
      <top style="thin">
        <color theme="2" tint="-0.14999847407452621"/>
      </top>
      <bottom/>
      <diagonal/>
    </border>
    <border>
      <left/>
      <right/>
      <top/>
      <bottom style="thin">
        <color theme="2" tint="-0.1499984740745262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/>
    <xf numFmtId="0" fontId="7" fillId="0" borderId="0">
      <alignment horizontal="left"/>
    </xf>
    <xf numFmtId="0" fontId="6" fillId="0" borderId="0"/>
    <xf numFmtId="0" fontId="6" fillId="0" borderId="0" applyNumberFormat="0" applyFill="0" applyBorder="0" applyProtection="0">
      <alignment horizontal="center"/>
    </xf>
    <xf numFmtId="0" fontId="13" fillId="0" borderId="0"/>
    <xf numFmtId="0" fontId="21" fillId="0" borderId="0" applyNumberFormat="0" applyFill="0" applyBorder="0" applyAlignment="0" applyProtection="0"/>
    <xf numFmtId="164" fontId="16" fillId="0" borderId="0"/>
    <xf numFmtId="0" fontId="36" fillId="0" borderId="0" applyNumberFormat="0" applyFill="0" applyBorder="0" applyAlignment="0" applyProtection="0"/>
  </cellStyleXfs>
  <cellXfs count="215">
    <xf numFmtId="0" fontId="0" fillId="0" borderId="0" xfId="0"/>
    <xf numFmtId="0" fontId="2" fillId="2" borderId="0" xfId="0" applyFont="1" applyFill="1"/>
    <xf numFmtId="0" fontId="3" fillId="2" borderId="0" xfId="0" applyFont="1" applyFill="1"/>
    <xf numFmtId="0" fontId="0" fillId="0" borderId="1" xfId="0" applyBorder="1"/>
    <xf numFmtId="0" fontId="5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/>
    </xf>
    <xf numFmtId="1" fontId="5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wrapText="1"/>
    </xf>
    <xf numFmtId="1" fontId="2" fillId="2" borderId="0" xfId="0" applyNumberFormat="1" applyFont="1" applyFill="1" applyAlignment="1">
      <alignment vertical="center"/>
    </xf>
    <xf numFmtId="1" fontId="0" fillId="0" borderId="0" xfId="0" applyNumberFormat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0" fillId="0" borderId="0" xfId="0" applyAlignment="1">
      <alignment horizontal="center" vertical="center"/>
    </xf>
    <xf numFmtId="0" fontId="9" fillId="0" borderId="0" xfId="0" applyFont="1"/>
    <xf numFmtId="0" fontId="10" fillId="2" borderId="0" xfId="0" applyFont="1" applyFill="1" applyAlignment="1">
      <alignment horizontal="center" vertical="center"/>
    </xf>
    <xf numFmtId="0" fontId="10" fillId="2" borderId="0" xfId="0" applyFont="1" applyFill="1"/>
    <xf numFmtId="9" fontId="11" fillId="0" borderId="0" xfId="0" applyNumberFormat="1" applyFont="1" applyAlignment="1">
      <alignment horizontal="center" vertical="center"/>
    </xf>
    <xf numFmtId="0" fontId="12" fillId="0" borderId="1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0" fontId="8" fillId="3" borderId="4" xfId="0" applyFont="1" applyFill="1" applyBorder="1" applyAlignment="1">
      <alignment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0" fontId="2" fillId="2" borderId="0" xfId="0" applyFont="1" applyFill="1" applyAlignment="1">
      <alignment vertical="center"/>
    </xf>
    <xf numFmtId="0" fontId="0" fillId="0" borderId="0" xfId="0" applyAlignment="1">
      <alignment vertical="center"/>
    </xf>
    <xf numFmtId="0" fontId="8" fillId="3" borderId="4" xfId="0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15" fillId="4" borderId="1" xfId="0" applyFont="1" applyFill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wrapText="1"/>
    </xf>
    <xf numFmtId="0" fontId="5" fillId="0" borderId="2" xfId="0" applyFont="1" applyBorder="1" applyAlignment="1">
      <alignment horizontal="center" vertical="center" wrapText="1"/>
    </xf>
    <xf numFmtId="0" fontId="3" fillId="2" borderId="0" xfId="0" applyFont="1" applyFill="1" applyAlignment="1">
      <alignment horizontal="center" vertical="center"/>
    </xf>
    <xf numFmtId="0" fontId="17" fillId="2" borderId="0" xfId="0" applyFont="1" applyFill="1"/>
    <xf numFmtId="0" fontId="18" fillId="2" borderId="0" xfId="0" applyFont="1" applyFill="1"/>
    <xf numFmtId="0" fontId="20" fillId="0" borderId="1" xfId="0" applyFont="1" applyBorder="1" applyAlignment="1">
      <alignment horizontal="center" vertical="center" wrapText="1"/>
    </xf>
    <xf numFmtId="1" fontId="20" fillId="0" borderId="1" xfId="0" applyNumberFormat="1" applyFont="1" applyBorder="1" applyAlignment="1">
      <alignment horizontal="center" vertical="center" wrapText="1"/>
    </xf>
    <xf numFmtId="0" fontId="17" fillId="0" borderId="0" xfId="0" applyFont="1"/>
    <xf numFmtId="0" fontId="5" fillId="0" borderId="3" xfId="0" applyFont="1" applyBorder="1" applyAlignment="1">
      <alignment horizontal="center" vertical="center" wrapText="1"/>
    </xf>
    <xf numFmtId="1" fontId="5" fillId="0" borderId="3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5" fillId="0" borderId="4" xfId="0" applyFont="1" applyBorder="1" applyAlignment="1">
      <alignment horizontal="center" vertical="center" wrapText="1"/>
    </xf>
    <xf numFmtId="0" fontId="12" fillId="0" borderId="2" xfId="0" applyFont="1" applyBorder="1" applyAlignment="1">
      <alignment horizontal="center" vertical="center" wrapText="1"/>
    </xf>
    <xf numFmtId="165" fontId="0" fillId="0" borderId="1" xfId="0" applyNumberFormat="1" applyBorder="1" applyAlignment="1">
      <alignment horizontal="center" vertical="center"/>
    </xf>
    <xf numFmtId="165" fontId="22" fillId="0" borderId="1" xfId="0" applyNumberFormat="1" applyFont="1" applyBorder="1" applyAlignment="1">
      <alignment horizontal="center" vertical="center"/>
    </xf>
    <xf numFmtId="164" fontId="16" fillId="0" borderId="1" xfId="6" applyBorder="1" applyAlignment="1">
      <alignment horizontal="center" vertical="center"/>
    </xf>
    <xf numFmtId="164" fontId="23" fillId="0" borderId="1" xfId="6" applyFont="1" applyBorder="1" applyAlignment="1">
      <alignment horizontal="center" vertical="center" wrapText="1"/>
    </xf>
    <xf numFmtId="0" fontId="26" fillId="0" borderId="1" xfId="5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20" fillId="0" borderId="7" xfId="0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29" fillId="2" borderId="0" xfId="0" applyFont="1" applyFill="1" applyAlignment="1">
      <alignment horizontal="right"/>
    </xf>
    <xf numFmtId="0" fontId="25" fillId="2" borderId="0" xfId="0" applyFont="1" applyFill="1"/>
    <xf numFmtId="1" fontId="10" fillId="2" borderId="0" xfId="0" applyNumberFormat="1" applyFont="1" applyFill="1"/>
    <xf numFmtId="0" fontId="8" fillId="3" borderId="7" xfId="0" applyFont="1" applyFill="1" applyBorder="1" applyAlignment="1">
      <alignment horizontal="center" vertical="center" wrapText="1"/>
    </xf>
    <xf numFmtId="0" fontId="8" fillId="3" borderId="12" xfId="0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vertical="center" wrapText="1"/>
    </xf>
    <xf numFmtId="0" fontId="19" fillId="3" borderId="13" xfId="0" applyFont="1" applyFill="1" applyBorder="1" applyAlignment="1">
      <alignment horizontal="center" vertical="center" wrapText="1"/>
    </xf>
    <xf numFmtId="1" fontId="8" fillId="3" borderId="13" xfId="0" applyNumberFormat="1" applyFont="1" applyFill="1" applyBorder="1" applyAlignment="1">
      <alignment horizontal="center" vertical="center" wrapText="1"/>
    </xf>
    <xf numFmtId="0" fontId="8" fillId="3" borderId="13" xfId="0" applyFont="1" applyFill="1" applyBorder="1" applyAlignment="1">
      <alignment horizontal="center" vertical="center" wrapText="1"/>
    </xf>
    <xf numFmtId="0" fontId="30" fillId="3" borderId="4" xfId="0" applyFont="1" applyFill="1" applyBorder="1" applyAlignment="1">
      <alignment horizontal="left" vertical="center"/>
    </xf>
    <xf numFmtId="0" fontId="19" fillId="3" borderId="4" xfId="0" applyFont="1" applyFill="1" applyBorder="1" applyAlignment="1">
      <alignment vertical="center" wrapText="1"/>
    </xf>
    <xf numFmtId="1" fontId="5" fillId="3" borderId="4" xfId="0" applyNumberFormat="1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0" fontId="20" fillId="3" borderId="4" xfId="0" applyFont="1" applyFill="1" applyBorder="1" applyAlignment="1">
      <alignment horizontal="center" vertical="center" wrapText="1"/>
    </xf>
    <xf numFmtId="1" fontId="12" fillId="3" borderId="4" xfId="0" applyNumberFormat="1" applyFont="1" applyFill="1" applyBorder="1" applyAlignment="1">
      <alignment horizontal="center" vertical="center" wrapText="1"/>
    </xf>
    <xf numFmtId="0" fontId="12" fillId="3" borderId="4" xfId="0" applyFont="1" applyFill="1" applyBorder="1" applyAlignment="1">
      <alignment horizontal="center" vertical="center" wrapText="1"/>
    </xf>
    <xf numFmtId="0" fontId="12" fillId="3" borderId="3" xfId="0" applyFont="1" applyFill="1" applyBorder="1" applyAlignment="1">
      <alignment horizontal="center" vertical="center" wrapText="1"/>
    </xf>
    <xf numFmtId="1" fontId="12" fillId="0" borderId="1" xfId="0" applyNumberFormat="1" applyFont="1" applyBorder="1" applyAlignment="1">
      <alignment horizontal="center" vertical="center" wrapText="1"/>
    </xf>
    <xf numFmtId="1" fontId="12" fillId="0" borderId="3" xfId="0" applyNumberFormat="1" applyFont="1" applyBorder="1" applyAlignment="1">
      <alignment horizontal="center" vertical="center" wrapText="1"/>
    </xf>
    <xf numFmtId="0" fontId="31" fillId="3" borderId="4" xfId="0" applyFont="1" applyFill="1" applyBorder="1" applyAlignment="1">
      <alignment vertical="center" wrapText="1"/>
    </xf>
    <xf numFmtId="165" fontId="22" fillId="0" borderId="7" xfId="0" applyNumberFormat="1" applyFont="1" applyBorder="1" applyAlignment="1">
      <alignment horizontal="center" vertical="center"/>
    </xf>
    <xf numFmtId="1" fontId="5" fillId="0" borderId="10" xfId="0" applyNumberFormat="1" applyFont="1" applyBorder="1" applyAlignment="1">
      <alignment horizontal="center" vertical="center" wrapText="1"/>
    </xf>
    <xf numFmtId="1" fontId="12" fillId="0" borderId="10" xfId="0" applyNumberFormat="1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/>
    </xf>
    <xf numFmtId="165" fontId="0" fillId="0" borderId="6" xfId="0" applyNumberForma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1" fontId="5" fillId="0" borderId="6" xfId="0" applyNumberFormat="1" applyFont="1" applyBorder="1" applyAlignment="1">
      <alignment horizontal="center" vertical="center" wrapText="1"/>
    </xf>
    <xf numFmtId="0" fontId="21" fillId="0" borderId="1" xfId="5" applyBorder="1" applyAlignment="1">
      <alignment horizontal="center" vertical="center" wrapText="1"/>
    </xf>
    <xf numFmtId="0" fontId="0" fillId="0" borderId="7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27" fillId="0" borderId="0" xfId="0" applyFont="1"/>
    <xf numFmtId="1" fontId="9" fillId="0" borderId="0" xfId="0" applyNumberFormat="1" applyFont="1"/>
    <xf numFmtId="10" fontId="11" fillId="0" borderId="0" xfId="0" applyNumberFormat="1" applyFont="1"/>
    <xf numFmtId="164" fontId="33" fillId="0" borderId="0" xfId="6" applyFont="1"/>
    <xf numFmtId="164" fontId="24" fillId="0" borderId="13" xfId="6" applyFont="1" applyBorder="1" applyAlignment="1">
      <alignment horizontal="center" vertical="center" wrapText="1"/>
    </xf>
    <xf numFmtId="164" fontId="16" fillId="0" borderId="13" xfId="6" applyBorder="1"/>
    <xf numFmtId="164" fontId="23" fillId="0" borderId="13" xfId="6" applyFont="1" applyBorder="1" applyAlignment="1">
      <alignment horizontal="center" vertical="center" wrapText="1"/>
    </xf>
    <xf numFmtId="164" fontId="16" fillId="0" borderId="0" xfId="6"/>
    <xf numFmtId="164" fontId="16" fillId="0" borderId="16" xfId="6" applyBorder="1" applyAlignment="1">
      <alignment horizontal="center" vertical="center" wrapText="1"/>
    </xf>
    <xf numFmtId="164" fontId="12" fillId="5" borderId="4" xfId="6" applyFont="1" applyFill="1" applyBorder="1" applyAlignment="1">
      <alignment horizontal="left" vertical="center"/>
    </xf>
    <xf numFmtId="164" fontId="34" fillId="5" borderId="4" xfId="6" applyFont="1" applyFill="1" applyBorder="1" applyAlignment="1">
      <alignment horizontal="left" vertical="center"/>
    </xf>
    <xf numFmtId="164" fontId="23" fillId="0" borderId="15" xfId="6" applyFont="1" applyBorder="1" applyAlignment="1">
      <alignment horizontal="center" vertical="center" wrapText="1"/>
    </xf>
    <xf numFmtId="164" fontId="12" fillId="0" borderId="7" xfId="6" applyFont="1" applyBorder="1" applyAlignment="1">
      <alignment horizontal="center" vertical="center" wrapText="1"/>
    </xf>
    <xf numFmtId="0" fontId="35" fillId="0" borderId="1" xfId="0" applyFont="1" applyBorder="1" applyAlignment="1">
      <alignment horizontal="center" vertical="center" wrapText="1"/>
    </xf>
    <xf numFmtId="0" fontId="32" fillId="3" borderId="1" xfId="0" applyFont="1" applyFill="1" applyBorder="1" applyAlignment="1">
      <alignment horizontal="center" vertical="center" wrapText="1"/>
    </xf>
    <xf numFmtId="0" fontId="32" fillId="0" borderId="1" xfId="5" applyFont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1" fontId="12" fillId="3" borderId="3" xfId="0" applyNumberFormat="1" applyFont="1" applyFill="1" applyBorder="1" applyAlignment="1">
      <alignment horizontal="center" vertical="center" wrapText="1"/>
    </xf>
    <xf numFmtId="165" fontId="0" fillId="0" borderId="7" xfId="0" applyNumberFormat="1" applyBorder="1" applyAlignment="1">
      <alignment horizontal="center" vertical="center"/>
    </xf>
    <xf numFmtId="0" fontId="5" fillId="0" borderId="5" xfId="0" applyFont="1" applyBorder="1" applyAlignment="1">
      <alignment horizontal="center" vertical="center" wrapText="1"/>
    </xf>
    <xf numFmtId="164" fontId="16" fillId="0" borderId="7" xfId="6" applyBorder="1" applyAlignment="1">
      <alignment horizontal="center" vertical="center"/>
    </xf>
    <xf numFmtId="0" fontId="0" fillId="7" borderId="1" xfId="0" applyFill="1" applyBorder="1" applyAlignment="1">
      <alignment horizontal="center" vertical="center"/>
    </xf>
    <xf numFmtId="0" fontId="0" fillId="7" borderId="1" xfId="0" applyFill="1" applyBorder="1"/>
    <xf numFmtId="0" fontId="5" fillId="7" borderId="1" xfId="0" applyFont="1" applyFill="1" applyBorder="1" applyAlignment="1">
      <alignment horizontal="center" vertical="center" wrapText="1"/>
    </xf>
    <xf numFmtId="0" fontId="20" fillId="7" borderId="1" xfId="0" applyFont="1" applyFill="1" applyBorder="1" applyAlignment="1">
      <alignment horizontal="center" vertical="center" wrapText="1"/>
    </xf>
    <xf numFmtId="0" fontId="5" fillId="0" borderId="1" xfId="5" applyFont="1" applyBorder="1" applyAlignment="1">
      <alignment horizontal="center" vertical="center" wrapText="1"/>
    </xf>
    <xf numFmtId="0" fontId="5" fillId="0" borderId="1" xfId="7" applyFont="1" applyBorder="1" applyAlignment="1">
      <alignment horizontal="center" vertical="center" wrapText="1"/>
    </xf>
    <xf numFmtId="0" fontId="37" fillId="0" borderId="1" xfId="7" applyFont="1" applyBorder="1" applyAlignment="1">
      <alignment horizontal="center" vertical="center" wrapText="1"/>
    </xf>
    <xf numFmtId="49" fontId="22" fillId="0" borderId="1" xfId="0" applyNumberFormat="1" applyFont="1" applyBorder="1" applyAlignment="1">
      <alignment horizontal="center" vertical="center"/>
    </xf>
    <xf numFmtId="0" fontId="38" fillId="2" borderId="0" xfId="0" applyFont="1" applyFill="1"/>
    <xf numFmtId="0" fontId="12" fillId="3" borderId="1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left" vertical="top"/>
    </xf>
    <xf numFmtId="1" fontId="2" fillId="2" borderId="19" xfId="0" applyNumberFormat="1" applyFont="1" applyFill="1" applyBorder="1" applyAlignment="1">
      <alignment horizontal="left" vertical="top"/>
    </xf>
    <xf numFmtId="1" fontId="2" fillId="2" borderId="20" xfId="0" applyNumberFormat="1" applyFont="1" applyFill="1" applyBorder="1" applyAlignment="1">
      <alignment horizontal="left" vertical="top"/>
    </xf>
    <xf numFmtId="1" fontId="2" fillId="2" borderId="21" xfId="0" applyNumberFormat="1" applyFont="1" applyFill="1" applyBorder="1" applyAlignment="1">
      <alignment horizontal="left" vertical="top"/>
    </xf>
    <xf numFmtId="0" fontId="21" fillId="0" borderId="22" xfId="5" applyBorder="1" applyAlignment="1">
      <alignment horizontal="left" vertical="top"/>
    </xf>
    <xf numFmtId="0" fontId="21" fillId="0" borderId="23" xfId="5" applyBorder="1" applyAlignment="1">
      <alignment horizontal="left" vertical="top"/>
    </xf>
    <xf numFmtId="0" fontId="22" fillId="0" borderId="21" xfId="0" applyFont="1" applyBorder="1" applyAlignment="1">
      <alignment horizontal="left" vertical="top"/>
    </xf>
    <xf numFmtId="0" fontId="22" fillId="0" borderId="17" xfId="0" applyFont="1" applyBorder="1" applyAlignment="1">
      <alignment horizontal="left" vertical="top"/>
    </xf>
    <xf numFmtId="0" fontId="22" fillId="0" borderId="24" xfId="0" applyFont="1" applyBorder="1" applyAlignment="1">
      <alignment horizontal="left" vertical="top"/>
    </xf>
    <xf numFmtId="0" fontId="21" fillId="0" borderId="25" xfId="5" applyBorder="1" applyAlignment="1">
      <alignment horizontal="left" vertical="top"/>
    </xf>
    <xf numFmtId="0" fontId="21" fillId="0" borderId="17" xfId="5" applyBorder="1" applyAlignment="1">
      <alignment horizontal="left" vertical="top"/>
    </xf>
    <xf numFmtId="0" fontId="5" fillId="0" borderId="13" xfId="0" applyFont="1" applyBorder="1" applyAlignment="1">
      <alignment horizontal="center" vertical="center" wrapText="1"/>
    </xf>
    <xf numFmtId="165" fontId="22" fillId="0" borderId="13" xfId="0" applyNumberFormat="1" applyFont="1" applyBorder="1" applyAlignment="1">
      <alignment horizontal="center" vertical="center"/>
    </xf>
    <xf numFmtId="0" fontId="5" fillId="0" borderId="6" xfId="0" applyFont="1" applyBorder="1" applyAlignment="1">
      <alignment horizontal="center" wrapText="1"/>
    </xf>
    <xf numFmtId="0" fontId="0" fillId="0" borderId="2" xfId="0" applyBorder="1" applyAlignment="1">
      <alignment horizontal="center" vertical="center"/>
    </xf>
    <xf numFmtId="0" fontId="39" fillId="0" borderId="6" xfId="5" applyFont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22" fillId="0" borderId="27" xfId="0" applyFont="1" applyBorder="1" applyAlignment="1">
      <alignment horizontal="left" vertical="top"/>
    </xf>
    <xf numFmtId="0" fontId="22" fillId="0" borderId="25" xfId="0" applyFont="1" applyBorder="1" applyAlignment="1">
      <alignment horizontal="left" vertical="top"/>
    </xf>
    <xf numFmtId="0" fontId="22" fillId="0" borderId="28" xfId="0" applyFont="1" applyBorder="1" applyAlignment="1">
      <alignment horizontal="left" vertical="top"/>
    </xf>
    <xf numFmtId="164" fontId="12" fillId="0" borderId="1" xfId="6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6" fillId="0" borderId="29" xfId="0" applyFont="1" applyBorder="1" applyAlignment="1">
      <alignment horizontal="center" vertical="center"/>
    </xf>
    <xf numFmtId="0" fontId="42" fillId="0" borderId="7" xfId="0" applyFont="1" applyBorder="1" applyAlignment="1">
      <alignment horizontal="center" vertical="center" wrapText="1"/>
    </xf>
    <xf numFmtId="0" fontId="43" fillId="0" borderId="7" xfId="0" applyFont="1" applyBorder="1" applyAlignment="1">
      <alignment horizontal="center" wrapText="1"/>
    </xf>
    <xf numFmtId="0" fontId="41" fillId="0" borderId="29" xfId="0" applyFont="1" applyBorder="1" applyAlignment="1">
      <alignment horizontal="center" vertical="center"/>
    </xf>
    <xf numFmtId="49" fontId="28" fillId="0" borderId="1" xfId="0" applyNumberFormat="1" applyFont="1" applyBorder="1" applyAlignment="1">
      <alignment horizontal="center" vertical="center" wrapText="1"/>
    </xf>
    <xf numFmtId="0" fontId="45" fillId="0" borderId="0" xfId="0" applyFont="1"/>
    <xf numFmtId="0" fontId="44" fillId="0" borderId="0" xfId="0" applyFont="1" applyAlignment="1">
      <alignment vertical="center"/>
    </xf>
    <xf numFmtId="0" fontId="42" fillId="0" borderId="6" xfId="0" applyFont="1" applyBorder="1" applyAlignment="1">
      <alignment horizontal="center" vertical="center" wrapText="1"/>
    </xf>
    <xf numFmtId="0" fontId="44" fillId="0" borderId="6" xfId="0" applyFont="1" applyBorder="1" applyAlignment="1">
      <alignment horizontal="center" vertical="center"/>
    </xf>
    <xf numFmtId="0" fontId="22" fillId="0" borderId="0" xfId="0" applyFont="1"/>
    <xf numFmtId="0" fontId="44" fillId="0" borderId="7" xfId="0" applyFont="1" applyBorder="1" applyAlignment="1">
      <alignment horizontal="center" vertical="center"/>
    </xf>
    <xf numFmtId="0" fontId="40" fillId="3" borderId="4" xfId="0" applyFont="1" applyFill="1" applyBorder="1" applyAlignment="1">
      <alignment vertical="center" wrapText="1"/>
    </xf>
    <xf numFmtId="0" fontId="43" fillId="0" borderId="6" xfId="0" applyFont="1" applyBorder="1" applyAlignment="1">
      <alignment horizontal="center" wrapText="1"/>
    </xf>
    <xf numFmtId="0" fontId="1" fillId="0" borderId="0" xfId="0" applyFont="1" applyAlignment="1">
      <alignment vertical="center"/>
    </xf>
    <xf numFmtId="0" fontId="40" fillId="3" borderId="4" xfId="0" applyFont="1" applyFill="1" applyBorder="1" applyAlignment="1">
      <alignment horizontal="left" vertical="center" wrapText="1"/>
    </xf>
    <xf numFmtId="0" fontId="42" fillId="0" borderId="13" xfId="0" applyFont="1" applyBorder="1" applyAlignment="1">
      <alignment horizontal="center" vertical="center" wrapText="1"/>
    </xf>
    <xf numFmtId="0" fontId="43" fillId="0" borderId="13" xfId="0" applyFont="1" applyBorder="1" applyAlignment="1">
      <alignment horizontal="center" wrapText="1"/>
    </xf>
    <xf numFmtId="0" fontId="44" fillId="0" borderId="13" xfId="0" applyFont="1" applyBorder="1" applyAlignment="1">
      <alignment horizontal="center" vertical="center"/>
    </xf>
    <xf numFmtId="0" fontId="46" fillId="3" borderId="2" xfId="0" applyFont="1" applyFill="1" applyBorder="1" applyAlignment="1">
      <alignment horizontal="left" vertical="center"/>
    </xf>
    <xf numFmtId="0" fontId="40" fillId="0" borderId="6" xfId="0" applyFont="1" applyBorder="1" applyAlignment="1">
      <alignment horizontal="center" vertical="center"/>
    </xf>
    <xf numFmtId="0" fontId="42" fillId="0" borderId="1" xfId="0" applyFont="1" applyBorder="1" applyAlignment="1">
      <alignment horizontal="center" vertical="center" wrapText="1"/>
    </xf>
    <xf numFmtId="0" fontId="40" fillId="0" borderId="1" xfId="0" applyFont="1" applyBorder="1" applyAlignment="1">
      <alignment horizontal="center" vertical="center"/>
    </xf>
    <xf numFmtId="1" fontId="5" fillId="0" borderId="1" xfId="6" applyNumberFormat="1" applyFont="1" applyBorder="1" applyAlignment="1">
      <alignment horizontal="center" vertical="center" wrapText="1"/>
    </xf>
    <xf numFmtId="164" fontId="5" fillId="0" borderId="1" xfId="6" applyFont="1" applyBorder="1" applyAlignment="1">
      <alignment horizontal="center" vertical="center" wrapText="1"/>
    </xf>
    <xf numFmtId="164" fontId="20" fillId="0" borderId="1" xfId="6" applyFont="1" applyBorder="1" applyAlignment="1">
      <alignment horizontal="center" vertical="center" wrapText="1"/>
    </xf>
    <xf numFmtId="0" fontId="44" fillId="3" borderId="14" xfId="0" applyFont="1" applyFill="1" applyBorder="1" applyAlignment="1">
      <alignment horizontal="left" vertical="center"/>
    </xf>
    <xf numFmtId="0" fontId="44" fillId="3" borderId="11" xfId="0" applyFont="1" applyFill="1" applyBorder="1" applyAlignment="1">
      <alignment horizontal="center" vertical="center" wrapText="1"/>
    </xf>
    <xf numFmtId="166" fontId="12" fillId="5" borderId="2" xfId="6" applyNumberFormat="1" applyFont="1" applyFill="1" applyBorder="1" applyAlignment="1">
      <alignment horizontal="center" vertical="center"/>
    </xf>
    <xf numFmtId="164" fontId="5" fillId="5" borderId="1" xfId="6" applyFont="1" applyFill="1" applyBorder="1" applyAlignment="1">
      <alignment horizontal="center" vertical="center" wrapText="1"/>
    </xf>
    <xf numFmtId="164" fontId="32" fillId="5" borderId="1" xfId="6" applyFont="1" applyFill="1" applyBorder="1" applyAlignment="1">
      <alignment horizontal="center" vertical="center" wrapText="1"/>
    </xf>
    <xf numFmtId="1" fontId="5" fillId="3" borderId="3" xfId="0" applyNumberFormat="1" applyFont="1" applyFill="1" applyBorder="1" applyAlignment="1">
      <alignment horizontal="center" vertical="center" wrapText="1"/>
    </xf>
    <xf numFmtId="1" fontId="5" fillId="0" borderId="3" xfId="6" applyNumberFormat="1" applyFont="1" applyBorder="1" applyAlignment="1">
      <alignment horizontal="center" vertical="center" wrapText="1"/>
    </xf>
    <xf numFmtId="1" fontId="5" fillId="7" borderId="3" xfId="0" applyNumberFormat="1" applyFont="1" applyFill="1" applyBorder="1" applyAlignment="1">
      <alignment horizontal="center" vertical="center" wrapText="1"/>
    </xf>
    <xf numFmtId="1" fontId="5" fillId="5" borderId="3" xfId="6" applyNumberFormat="1" applyFont="1" applyFill="1" applyBorder="1" applyAlignment="1">
      <alignment horizontal="center" vertical="center" wrapText="1"/>
    </xf>
    <xf numFmtId="164" fontId="5" fillId="0" borderId="2" xfId="6" applyFont="1" applyBorder="1" applyAlignment="1">
      <alignment horizontal="center" vertical="center" wrapText="1"/>
    </xf>
    <xf numFmtId="1" fontId="5" fillId="0" borderId="2" xfId="0" applyNumberFormat="1" applyFont="1" applyBorder="1" applyAlignment="1">
      <alignment horizontal="center" vertical="center" wrapText="1"/>
    </xf>
    <xf numFmtId="0" fontId="5" fillId="7" borderId="2" xfId="0" applyFont="1" applyFill="1" applyBorder="1" applyAlignment="1">
      <alignment horizontal="center" vertical="center" wrapText="1"/>
    </xf>
    <xf numFmtId="164" fontId="5" fillId="5" borderId="2" xfId="6" applyFont="1" applyFill="1" applyBorder="1" applyAlignment="1">
      <alignment horizontal="center" vertical="center" wrapText="1"/>
    </xf>
    <xf numFmtId="164" fontId="20" fillId="5" borderId="1" xfId="6" applyFont="1" applyFill="1" applyBorder="1" applyAlignment="1">
      <alignment horizontal="center" vertical="center" wrapText="1"/>
    </xf>
    <xf numFmtId="1" fontId="12" fillId="0" borderId="3" xfId="6" applyNumberFormat="1" applyFont="1" applyBorder="1" applyAlignment="1">
      <alignment horizontal="center" vertical="center" wrapText="1"/>
    </xf>
    <xf numFmtId="1" fontId="12" fillId="7" borderId="3" xfId="0" applyNumberFormat="1" applyFont="1" applyFill="1" applyBorder="1" applyAlignment="1">
      <alignment horizontal="center" vertical="center" wrapText="1"/>
    </xf>
    <xf numFmtId="1" fontId="12" fillId="6" borderId="3" xfId="0" applyNumberFormat="1" applyFont="1" applyFill="1" applyBorder="1" applyAlignment="1">
      <alignment horizontal="center" vertical="center" wrapText="1"/>
    </xf>
    <xf numFmtId="1" fontId="12" fillId="4" borderId="3" xfId="0" applyNumberFormat="1" applyFont="1" applyFill="1" applyBorder="1" applyAlignment="1">
      <alignment horizontal="center" vertical="center" wrapText="1"/>
    </xf>
    <xf numFmtId="1" fontId="12" fillId="5" borderId="3" xfId="6" applyNumberFormat="1" applyFont="1" applyFill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164" fontId="12" fillId="5" borderId="1" xfId="6" applyFont="1" applyFill="1" applyBorder="1" applyAlignment="1">
      <alignment horizontal="center" vertical="center" wrapText="1"/>
    </xf>
    <xf numFmtId="164" fontId="16" fillId="0" borderId="1" xfId="6" applyBorder="1" applyAlignment="1">
      <alignment horizontal="center" vertical="center" wrapText="1"/>
    </xf>
    <xf numFmtId="0" fontId="8" fillId="4" borderId="7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8" fillId="4" borderId="7" xfId="0" applyFont="1" applyFill="1" applyBorder="1" applyAlignment="1">
      <alignment vertical="center" wrapText="1"/>
    </xf>
    <xf numFmtId="0" fontId="32" fillId="0" borderId="7" xfId="5" applyFont="1" applyBorder="1" applyAlignment="1">
      <alignment horizontal="center" vertical="center" wrapText="1"/>
    </xf>
    <xf numFmtId="1" fontId="5" fillId="4" borderId="10" xfId="0" applyNumberFormat="1" applyFont="1" applyFill="1" applyBorder="1" applyAlignment="1">
      <alignment horizontal="center" vertical="center" wrapText="1"/>
    </xf>
    <xf numFmtId="0" fontId="15" fillId="4" borderId="7" xfId="0" applyFont="1" applyFill="1" applyBorder="1" applyAlignment="1">
      <alignment horizontal="center" vertical="center" wrapText="1"/>
    </xf>
    <xf numFmtId="0" fontId="5" fillId="4" borderId="8" xfId="0" applyFont="1" applyFill="1" applyBorder="1" applyAlignment="1">
      <alignment horizontal="center" vertical="center" wrapText="1"/>
    </xf>
    <xf numFmtId="0" fontId="20" fillId="4" borderId="7" xfId="0" applyFont="1" applyFill="1" applyBorder="1" applyAlignment="1">
      <alignment horizontal="center" vertical="center" wrapText="1"/>
    </xf>
    <xf numFmtId="1" fontId="12" fillId="4" borderId="10" xfId="0" applyNumberFormat="1" applyFont="1" applyFill="1" applyBorder="1" applyAlignment="1">
      <alignment horizontal="center" vertical="center" wrapText="1"/>
    </xf>
    <xf numFmtId="0" fontId="12" fillId="4" borderId="7" xfId="0" applyFont="1" applyFill="1" applyBorder="1" applyAlignment="1">
      <alignment horizontal="center" vertical="center" wrapText="1"/>
    </xf>
    <xf numFmtId="164" fontId="5" fillId="0" borderId="6" xfId="6" applyFont="1" applyBorder="1" applyAlignment="1">
      <alignment horizontal="center" vertical="center" wrapText="1"/>
    </xf>
    <xf numFmtId="1" fontId="5" fillId="0" borderId="9" xfId="6" applyNumberFormat="1" applyFont="1" applyBorder="1" applyAlignment="1">
      <alignment horizontal="center" vertical="center" wrapText="1"/>
    </xf>
    <xf numFmtId="164" fontId="16" fillId="0" borderId="6" xfId="6" applyBorder="1" applyAlignment="1">
      <alignment horizontal="center" vertical="center" wrapText="1"/>
    </xf>
    <xf numFmtId="164" fontId="5" fillId="0" borderId="14" xfId="6" applyFont="1" applyBorder="1" applyAlignment="1">
      <alignment horizontal="center" vertical="center" wrapText="1"/>
    </xf>
    <xf numFmtId="164" fontId="20" fillId="0" borderId="6" xfId="6" applyFont="1" applyBorder="1" applyAlignment="1">
      <alignment horizontal="center" vertical="center" wrapText="1"/>
    </xf>
    <xf numFmtId="1" fontId="12" fillId="0" borderId="9" xfId="6" applyNumberFormat="1" applyFont="1" applyBorder="1" applyAlignment="1">
      <alignment horizontal="center" vertical="center" wrapText="1"/>
    </xf>
    <xf numFmtId="164" fontId="12" fillId="0" borderId="6" xfId="6" applyFont="1" applyBorder="1" applyAlignment="1">
      <alignment horizontal="center" vertical="center" wrapText="1"/>
    </xf>
    <xf numFmtId="164" fontId="48" fillId="0" borderId="2" xfId="6" applyFont="1" applyBorder="1" applyAlignment="1">
      <alignment horizontal="center" vertical="center"/>
    </xf>
    <xf numFmtId="164" fontId="49" fillId="0" borderId="4" xfId="6" applyFont="1" applyBorder="1" applyAlignment="1">
      <alignment horizontal="center" vertical="center"/>
    </xf>
    <xf numFmtId="164" fontId="48" fillId="0" borderId="4" xfId="6" applyFont="1" applyBorder="1" applyAlignment="1"/>
    <xf numFmtId="164" fontId="50" fillId="0" borderId="4" xfId="6" applyFont="1" applyBorder="1" applyAlignment="1">
      <alignment horizontal="center" vertical="center"/>
    </xf>
    <xf numFmtId="1" fontId="49" fillId="0" borderId="4" xfId="6" applyNumberFormat="1" applyFont="1" applyBorder="1" applyAlignment="1">
      <alignment horizontal="center" vertical="center"/>
    </xf>
    <xf numFmtId="164" fontId="48" fillId="0" borderId="4" xfId="6" applyFont="1" applyBorder="1" applyAlignment="1">
      <alignment horizontal="center" vertical="center"/>
    </xf>
    <xf numFmtId="164" fontId="51" fillId="0" borderId="4" xfId="6" applyFont="1" applyBorder="1" applyAlignment="1">
      <alignment horizontal="center" vertical="center"/>
    </xf>
    <xf numFmtId="1" fontId="52" fillId="0" borderId="4" xfId="6" applyNumberFormat="1" applyFont="1" applyBorder="1" applyAlignment="1">
      <alignment horizontal="center" vertical="center"/>
    </xf>
    <xf numFmtId="164" fontId="52" fillId="0" borderId="4" xfId="6" applyFont="1" applyBorder="1" applyAlignment="1">
      <alignment horizontal="center" vertical="center"/>
    </xf>
    <xf numFmtId="164" fontId="52" fillId="0" borderId="3" xfId="6" applyFont="1" applyBorder="1" applyAlignment="1">
      <alignment horizontal="center" vertical="center"/>
    </xf>
    <xf numFmtId="1" fontId="12" fillId="0" borderId="1" xfId="6" applyNumberFormat="1" applyFont="1" applyBorder="1" applyAlignment="1">
      <alignment horizontal="center" vertical="center" wrapText="1"/>
    </xf>
    <xf numFmtId="0" fontId="53" fillId="0" borderId="1" xfId="5" applyFont="1" applyBorder="1" applyAlignment="1">
      <alignment horizontal="center" vertical="center" wrapText="1"/>
    </xf>
    <xf numFmtId="0" fontId="47" fillId="0" borderId="1" xfId="0" applyFont="1" applyBorder="1" applyAlignment="1">
      <alignment horizontal="center" vertical="center" wrapText="1"/>
    </xf>
    <xf numFmtId="0" fontId="47" fillId="0" borderId="7" xfId="0" applyFont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 wrapText="1"/>
    </xf>
    <xf numFmtId="0" fontId="9" fillId="3" borderId="26" xfId="0" applyFont="1" applyFill="1" applyBorder="1" applyAlignment="1">
      <alignment horizontal="center" vertical="center" wrapText="1"/>
    </xf>
  </cellXfs>
  <cellStyles count="8">
    <cellStyle name="Excel Built-in Normal" xfId="6"/>
    <cellStyle name="Excel_BuiltIn_Заголовок 1 1" xfId="3"/>
    <cellStyle name="Гиперссылка" xfId="5" builtinId="8"/>
    <cellStyle name="Обычный" xfId="0" builtinId="0"/>
    <cellStyle name="Обычный 12" xfId="4"/>
    <cellStyle name="Обычный 2" xfId="1"/>
    <cellStyle name="Обычный 3" xfId="2"/>
    <cellStyle name="Пояснение" xfId="7" builtinId="53"/>
  </cellStyles>
  <dxfs count="15"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/>
        <right/>
        <top style="thin">
          <color indexed="64"/>
        </top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theme="0" tint="-0.499984740745262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numFmt numFmtId="1" formatCode="0"/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  <vertical/>
        <horizontal/>
      </border>
    </dxf>
    <dxf>
      <alignment horizontal="center" vertical="center" textRotation="0" indent="0" justifyLastLine="0" shrinkToFit="0" readingOrder="0"/>
    </dxf>
    <dxf>
      <border outline="0"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000000"/>
        <name val="Golos Text"/>
        <scheme val="none"/>
      </font>
      <alignment horizontal="center" vertical="center" textRotation="0" wrapText="1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1"/>
        <name val="Golos Text"/>
        <scheme val="none"/>
      </font>
      <fill>
        <patternFill patternType="solid">
          <fgColor rgb="FFBBD759"/>
          <bgColor rgb="FFBBD759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17" Type="http://schemas.openxmlformats.org/officeDocument/2006/relationships/image" Target="../media/image117.jpeg"/><Relationship Id="rId671" Type="http://schemas.openxmlformats.org/officeDocument/2006/relationships/image" Target="../media/image671.jpeg"/><Relationship Id="rId21" Type="http://schemas.openxmlformats.org/officeDocument/2006/relationships/image" Target="../media/image21.jpeg"/><Relationship Id="rId324" Type="http://schemas.openxmlformats.org/officeDocument/2006/relationships/image" Target="../media/image324.jpeg"/><Relationship Id="rId531" Type="http://schemas.openxmlformats.org/officeDocument/2006/relationships/image" Target="../media/image531.jpeg"/><Relationship Id="rId629" Type="http://schemas.openxmlformats.org/officeDocument/2006/relationships/image" Target="../media/image629.jpeg"/><Relationship Id="rId170" Type="http://schemas.openxmlformats.org/officeDocument/2006/relationships/image" Target="../media/image170.jpeg"/><Relationship Id="rId268" Type="http://schemas.openxmlformats.org/officeDocument/2006/relationships/image" Target="../media/image268.png"/><Relationship Id="rId475" Type="http://schemas.openxmlformats.org/officeDocument/2006/relationships/image" Target="../media/image475.jpeg"/><Relationship Id="rId682" Type="http://schemas.openxmlformats.org/officeDocument/2006/relationships/image" Target="../media/image682.jpeg"/><Relationship Id="rId32" Type="http://schemas.openxmlformats.org/officeDocument/2006/relationships/image" Target="../media/image32.jpeg"/><Relationship Id="rId128" Type="http://schemas.openxmlformats.org/officeDocument/2006/relationships/image" Target="../media/image128.png"/><Relationship Id="rId335" Type="http://schemas.openxmlformats.org/officeDocument/2006/relationships/image" Target="../media/image335.png"/><Relationship Id="rId542" Type="http://schemas.openxmlformats.org/officeDocument/2006/relationships/image" Target="../media/image542.jpeg"/><Relationship Id="rId181" Type="http://schemas.openxmlformats.org/officeDocument/2006/relationships/image" Target="../media/image181.jpeg"/><Relationship Id="rId402" Type="http://schemas.openxmlformats.org/officeDocument/2006/relationships/image" Target="../media/image402.jpeg"/><Relationship Id="rId279" Type="http://schemas.openxmlformats.org/officeDocument/2006/relationships/image" Target="../media/image279.jpeg"/><Relationship Id="rId486" Type="http://schemas.openxmlformats.org/officeDocument/2006/relationships/image" Target="../media/image486.jpeg"/><Relationship Id="rId693" Type="http://schemas.openxmlformats.org/officeDocument/2006/relationships/image" Target="../media/image693.jpeg"/><Relationship Id="rId707" Type="http://schemas.openxmlformats.org/officeDocument/2006/relationships/image" Target="../media/image707.jpeg"/><Relationship Id="rId43" Type="http://schemas.openxmlformats.org/officeDocument/2006/relationships/image" Target="../media/image43.jpeg"/><Relationship Id="rId139" Type="http://schemas.openxmlformats.org/officeDocument/2006/relationships/image" Target="../media/image139.jpeg"/><Relationship Id="rId346" Type="http://schemas.openxmlformats.org/officeDocument/2006/relationships/image" Target="../media/image346.jpeg"/><Relationship Id="rId553" Type="http://schemas.openxmlformats.org/officeDocument/2006/relationships/image" Target="../media/image553.jpeg"/><Relationship Id="rId760" Type="http://schemas.openxmlformats.org/officeDocument/2006/relationships/image" Target="../media/image760.jpeg"/><Relationship Id="rId192" Type="http://schemas.openxmlformats.org/officeDocument/2006/relationships/image" Target="../media/image192.png"/><Relationship Id="rId206" Type="http://schemas.openxmlformats.org/officeDocument/2006/relationships/image" Target="../media/image206.jpeg"/><Relationship Id="rId413" Type="http://schemas.openxmlformats.org/officeDocument/2006/relationships/image" Target="../media/image413.jpeg"/><Relationship Id="rId497" Type="http://schemas.openxmlformats.org/officeDocument/2006/relationships/image" Target="../media/image497.jpeg"/><Relationship Id="rId620" Type="http://schemas.openxmlformats.org/officeDocument/2006/relationships/image" Target="../media/image620.jpeg"/><Relationship Id="rId718" Type="http://schemas.openxmlformats.org/officeDocument/2006/relationships/image" Target="../media/image718.jpeg"/><Relationship Id="rId357" Type="http://schemas.openxmlformats.org/officeDocument/2006/relationships/image" Target="../media/image357.jpeg"/><Relationship Id="rId54" Type="http://schemas.openxmlformats.org/officeDocument/2006/relationships/image" Target="../media/image54.jpeg"/><Relationship Id="rId217" Type="http://schemas.openxmlformats.org/officeDocument/2006/relationships/image" Target="../media/image217.jpeg"/><Relationship Id="rId564" Type="http://schemas.openxmlformats.org/officeDocument/2006/relationships/image" Target="../media/image564.jpeg"/><Relationship Id="rId424" Type="http://schemas.openxmlformats.org/officeDocument/2006/relationships/image" Target="../media/image424.jpeg"/><Relationship Id="rId631" Type="http://schemas.openxmlformats.org/officeDocument/2006/relationships/image" Target="../media/image631.jpeg"/><Relationship Id="rId729" Type="http://schemas.openxmlformats.org/officeDocument/2006/relationships/image" Target="../media/image729.png"/><Relationship Id="rId270" Type="http://schemas.openxmlformats.org/officeDocument/2006/relationships/image" Target="../media/image270.jpeg"/><Relationship Id="rId65" Type="http://schemas.openxmlformats.org/officeDocument/2006/relationships/image" Target="../media/image65.jpeg"/><Relationship Id="rId130" Type="http://schemas.openxmlformats.org/officeDocument/2006/relationships/image" Target="../media/image130.png"/><Relationship Id="rId368" Type="http://schemas.openxmlformats.org/officeDocument/2006/relationships/image" Target="../media/image368.jpeg"/><Relationship Id="rId575" Type="http://schemas.openxmlformats.org/officeDocument/2006/relationships/image" Target="../media/image575.png"/><Relationship Id="rId228" Type="http://schemas.openxmlformats.org/officeDocument/2006/relationships/image" Target="../media/image228.jpeg"/><Relationship Id="rId435" Type="http://schemas.openxmlformats.org/officeDocument/2006/relationships/image" Target="../media/image435.jpeg"/><Relationship Id="rId642" Type="http://schemas.openxmlformats.org/officeDocument/2006/relationships/image" Target="../media/image642.jpeg"/><Relationship Id="rId281" Type="http://schemas.openxmlformats.org/officeDocument/2006/relationships/image" Target="../media/image281.jpeg"/><Relationship Id="rId502" Type="http://schemas.openxmlformats.org/officeDocument/2006/relationships/image" Target="../media/image502.jpeg"/><Relationship Id="rId76" Type="http://schemas.openxmlformats.org/officeDocument/2006/relationships/image" Target="../media/image76.jpeg"/><Relationship Id="rId141" Type="http://schemas.openxmlformats.org/officeDocument/2006/relationships/image" Target="../media/image141.jpeg"/><Relationship Id="rId379" Type="http://schemas.openxmlformats.org/officeDocument/2006/relationships/image" Target="../media/image379.jpeg"/><Relationship Id="rId586" Type="http://schemas.openxmlformats.org/officeDocument/2006/relationships/image" Target="../media/image586.jpeg"/><Relationship Id="rId7" Type="http://schemas.openxmlformats.org/officeDocument/2006/relationships/image" Target="../media/image7.jpeg"/><Relationship Id="rId239" Type="http://schemas.openxmlformats.org/officeDocument/2006/relationships/image" Target="../media/image239.jpeg"/><Relationship Id="rId446" Type="http://schemas.openxmlformats.org/officeDocument/2006/relationships/image" Target="../media/image446.jpeg"/><Relationship Id="rId653" Type="http://schemas.openxmlformats.org/officeDocument/2006/relationships/image" Target="../media/image653.png"/><Relationship Id="rId292" Type="http://schemas.openxmlformats.org/officeDocument/2006/relationships/image" Target="../media/image292.jpeg"/><Relationship Id="rId306" Type="http://schemas.openxmlformats.org/officeDocument/2006/relationships/image" Target="../media/image306.jpeg"/><Relationship Id="rId87" Type="http://schemas.openxmlformats.org/officeDocument/2006/relationships/image" Target="../media/image87.jpeg"/><Relationship Id="rId513" Type="http://schemas.openxmlformats.org/officeDocument/2006/relationships/image" Target="../media/image513.jpeg"/><Relationship Id="rId597" Type="http://schemas.openxmlformats.org/officeDocument/2006/relationships/image" Target="../media/image597.jpeg"/><Relationship Id="rId720" Type="http://schemas.openxmlformats.org/officeDocument/2006/relationships/image" Target="../media/image720.jpeg"/><Relationship Id="rId152" Type="http://schemas.openxmlformats.org/officeDocument/2006/relationships/image" Target="../media/image152.jpeg"/><Relationship Id="rId457" Type="http://schemas.openxmlformats.org/officeDocument/2006/relationships/image" Target="../media/image457.jpeg"/><Relationship Id="rId664" Type="http://schemas.openxmlformats.org/officeDocument/2006/relationships/image" Target="../media/image664.png"/><Relationship Id="rId14" Type="http://schemas.openxmlformats.org/officeDocument/2006/relationships/image" Target="../media/image14.png"/><Relationship Id="rId317" Type="http://schemas.openxmlformats.org/officeDocument/2006/relationships/image" Target="../media/image317.jpeg"/><Relationship Id="rId524" Type="http://schemas.openxmlformats.org/officeDocument/2006/relationships/image" Target="../media/image524.jpeg"/><Relationship Id="rId731" Type="http://schemas.openxmlformats.org/officeDocument/2006/relationships/image" Target="../media/image731.png"/><Relationship Id="rId98" Type="http://schemas.openxmlformats.org/officeDocument/2006/relationships/image" Target="../media/image98.jpeg"/><Relationship Id="rId163" Type="http://schemas.openxmlformats.org/officeDocument/2006/relationships/image" Target="../media/image163.jpeg"/><Relationship Id="rId370" Type="http://schemas.openxmlformats.org/officeDocument/2006/relationships/image" Target="../media/image370.jpeg"/><Relationship Id="rId230" Type="http://schemas.openxmlformats.org/officeDocument/2006/relationships/image" Target="../media/image230.jpeg"/><Relationship Id="rId468" Type="http://schemas.openxmlformats.org/officeDocument/2006/relationships/image" Target="../media/image468.jpeg"/><Relationship Id="rId675" Type="http://schemas.openxmlformats.org/officeDocument/2006/relationships/image" Target="../media/image675.jpeg"/><Relationship Id="rId25" Type="http://schemas.openxmlformats.org/officeDocument/2006/relationships/image" Target="../media/image25.jpeg"/><Relationship Id="rId328" Type="http://schemas.openxmlformats.org/officeDocument/2006/relationships/image" Target="../media/image328.jpeg"/><Relationship Id="rId535" Type="http://schemas.openxmlformats.org/officeDocument/2006/relationships/image" Target="../media/image535.jpeg"/><Relationship Id="rId742" Type="http://schemas.openxmlformats.org/officeDocument/2006/relationships/image" Target="../media/image742.jpeg"/><Relationship Id="rId174" Type="http://schemas.openxmlformats.org/officeDocument/2006/relationships/image" Target="../media/image174.jpeg"/><Relationship Id="rId381" Type="http://schemas.openxmlformats.org/officeDocument/2006/relationships/image" Target="../media/image381.jpeg"/><Relationship Id="rId602" Type="http://schemas.openxmlformats.org/officeDocument/2006/relationships/image" Target="../media/image602.jpeg"/><Relationship Id="rId241" Type="http://schemas.openxmlformats.org/officeDocument/2006/relationships/image" Target="../media/image241.jpeg"/><Relationship Id="rId479" Type="http://schemas.openxmlformats.org/officeDocument/2006/relationships/image" Target="../media/image479.jpeg"/><Relationship Id="rId686" Type="http://schemas.openxmlformats.org/officeDocument/2006/relationships/image" Target="../media/image686.jpeg"/><Relationship Id="rId36" Type="http://schemas.openxmlformats.org/officeDocument/2006/relationships/image" Target="../media/image36.jpeg"/><Relationship Id="rId339" Type="http://schemas.openxmlformats.org/officeDocument/2006/relationships/image" Target="../media/image339.jpeg"/><Relationship Id="rId546" Type="http://schemas.openxmlformats.org/officeDocument/2006/relationships/image" Target="../media/image546.jpeg"/><Relationship Id="rId753" Type="http://schemas.openxmlformats.org/officeDocument/2006/relationships/image" Target="../media/image753.jpeg"/><Relationship Id="rId101" Type="http://schemas.openxmlformats.org/officeDocument/2006/relationships/image" Target="../media/image101.jpeg"/><Relationship Id="rId185" Type="http://schemas.openxmlformats.org/officeDocument/2006/relationships/image" Target="../media/image185.jpeg"/><Relationship Id="rId406" Type="http://schemas.openxmlformats.org/officeDocument/2006/relationships/image" Target="../media/image406.jpeg"/><Relationship Id="rId392" Type="http://schemas.openxmlformats.org/officeDocument/2006/relationships/image" Target="../media/image392.jpeg"/><Relationship Id="rId613" Type="http://schemas.openxmlformats.org/officeDocument/2006/relationships/image" Target="../media/image613.jpeg"/><Relationship Id="rId697" Type="http://schemas.openxmlformats.org/officeDocument/2006/relationships/image" Target="../media/image697.jpeg"/><Relationship Id="rId252" Type="http://schemas.openxmlformats.org/officeDocument/2006/relationships/image" Target="../media/image252.jpeg"/><Relationship Id="rId47" Type="http://schemas.openxmlformats.org/officeDocument/2006/relationships/image" Target="../media/image47.jpeg"/><Relationship Id="rId112" Type="http://schemas.openxmlformats.org/officeDocument/2006/relationships/image" Target="../media/image112.jpeg"/><Relationship Id="rId557" Type="http://schemas.openxmlformats.org/officeDocument/2006/relationships/image" Target="../media/image557.png"/><Relationship Id="rId764" Type="http://schemas.openxmlformats.org/officeDocument/2006/relationships/image" Target="../media/image764.png"/><Relationship Id="rId196" Type="http://schemas.openxmlformats.org/officeDocument/2006/relationships/image" Target="../media/image196.jpeg"/><Relationship Id="rId417" Type="http://schemas.openxmlformats.org/officeDocument/2006/relationships/image" Target="../media/image417.jpeg"/><Relationship Id="rId624" Type="http://schemas.openxmlformats.org/officeDocument/2006/relationships/image" Target="../media/image624.jpeg"/><Relationship Id="rId263" Type="http://schemas.openxmlformats.org/officeDocument/2006/relationships/image" Target="../media/image263.jpeg"/><Relationship Id="rId470" Type="http://schemas.openxmlformats.org/officeDocument/2006/relationships/image" Target="../media/image470.jpeg"/><Relationship Id="rId58" Type="http://schemas.openxmlformats.org/officeDocument/2006/relationships/image" Target="../media/image58.jpeg"/><Relationship Id="rId123" Type="http://schemas.openxmlformats.org/officeDocument/2006/relationships/image" Target="../media/image123.png"/><Relationship Id="rId330" Type="http://schemas.openxmlformats.org/officeDocument/2006/relationships/image" Target="../media/image330.jpeg"/><Relationship Id="rId568" Type="http://schemas.openxmlformats.org/officeDocument/2006/relationships/image" Target="../media/image568.jpeg"/><Relationship Id="rId428" Type="http://schemas.openxmlformats.org/officeDocument/2006/relationships/image" Target="../media/image428.jpeg"/><Relationship Id="rId635" Type="http://schemas.openxmlformats.org/officeDocument/2006/relationships/image" Target="../media/image635.png"/><Relationship Id="rId274" Type="http://schemas.openxmlformats.org/officeDocument/2006/relationships/image" Target="../media/image274.png"/><Relationship Id="rId481" Type="http://schemas.openxmlformats.org/officeDocument/2006/relationships/image" Target="../media/image481.jpeg"/><Relationship Id="rId702" Type="http://schemas.openxmlformats.org/officeDocument/2006/relationships/image" Target="../media/image702.jpeg"/><Relationship Id="rId69" Type="http://schemas.openxmlformats.org/officeDocument/2006/relationships/image" Target="../media/image69.jpeg"/><Relationship Id="rId134" Type="http://schemas.openxmlformats.org/officeDocument/2006/relationships/image" Target="../media/image134.jpeg"/><Relationship Id="rId579" Type="http://schemas.openxmlformats.org/officeDocument/2006/relationships/image" Target="../media/image579.png"/><Relationship Id="rId341" Type="http://schemas.openxmlformats.org/officeDocument/2006/relationships/image" Target="../media/image341.jpeg"/><Relationship Id="rId439" Type="http://schemas.openxmlformats.org/officeDocument/2006/relationships/image" Target="../media/image439.jpeg"/><Relationship Id="rId646" Type="http://schemas.openxmlformats.org/officeDocument/2006/relationships/image" Target="../media/image646.jpeg"/><Relationship Id="rId201" Type="http://schemas.openxmlformats.org/officeDocument/2006/relationships/image" Target="../media/image201.jpeg"/><Relationship Id="rId285" Type="http://schemas.openxmlformats.org/officeDocument/2006/relationships/image" Target="../media/image285.jpeg"/><Relationship Id="rId506" Type="http://schemas.openxmlformats.org/officeDocument/2006/relationships/image" Target="../media/image506.jpeg"/><Relationship Id="rId492" Type="http://schemas.openxmlformats.org/officeDocument/2006/relationships/image" Target="../media/image492.jpeg"/><Relationship Id="rId713" Type="http://schemas.openxmlformats.org/officeDocument/2006/relationships/image" Target="../media/image713.jpeg"/><Relationship Id="rId145" Type="http://schemas.openxmlformats.org/officeDocument/2006/relationships/image" Target="../media/image145.jpeg"/><Relationship Id="rId352" Type="http://schemas.openxmlformats.org/officeDocument/2006/relationships/image" Target="../media/image352.jpeg"/><Relationship Id="rId212" Type="http://schemas.openxmlformats.org/officeDocument/2006/relationships/image" Target="../media/image212.png"/><Relationship Id="rId657" Type="http://schemas.openxmlformats.org/officeDocument/2006/relationships/image" Target="../media/image657.png"/><Relationship Id="rId296" Type="http://schemas.openxmlformats.org/officeDocument/2006/relationships/image" Target="../media/image296.jpeg"/><Relationship Id="rId517" Type="http://schemas.openxmlformats.org/officeDocument/2006/relationships/image" Target="../media/image517.jpeg"/><Relationship Id="rId724" Type="http://schemas.openxmlformats.org/officeDocument/2006/relationships/image" Target="../media/image724.jpeg"/><Relationship Id="rId60" Type="http://schemas.openxmlformats.org/officeDocument/2006/relationships/image" Target="../media/image60.jpeg"/><Relationship Id="rId156" Type="http://schemas.openxmlformats.org/officeDocument/2006/relationships/image" Target="../media/image156.jpeg"/><Relationship Id="rId363" Type="http://schemas.openxmlformats.org/officeDocument/2006/relationships/image" Target="../media/image363.jpeg"/><Relationship Id="rId570" Type="http://schemas.openxmlformats.org/officeDocument/2006/relationships/image" Target="../media/image570.jpeg"/><Relationship Id="rId223" Type="http://schemas.openxmlformats.org/officeDocument/2006/relationships/image" Target="../media/image223.jpeg"/><Relationship Id="rId430" Type="http://schemas.openxmlformats.org/officeDocument/2006/relationships/image" Target="../media/image430.jpeg"/><Relationship Id="rId668" Type="http://schemas.openxmlformats.org/officeDocument/2006/relationships/image" Target="../media/image668.jpeg"/><Relationship Id="rId18" Type="http://schemas.openxmlformats.org/officeDocument/2006/relationships/image" Target="../media/image18.png"/><Relationship Id="rId528" Type="http://schemas.openxmlformats.org/officeDocument/2006/relationships/image" Target="../media/image528.jpeg"/><Relationship Id="rId735" Type="http://schemas.openxmlformats.org/officeDocument/2006/relationships/image" Target="../media/image735.jpeg"/><Relationship Id="rId167" Type="http://schemas.openxmlformats.org/officeDocument/2006/relationships/image" Target="../media/image167.jpeg"/><Relationship Id="rId374" Type="http://schemas.openxmlformats.org/officeDocument/2006/relationships/image" Target="../media/image374.jpeg"/><Relationship Id="rId581" Type="http://schemas.openxmlformats.org/officeDocument/2006/relationships/image" Target="../media/image581.jpeg"/><Relationship Id="rId71" Type="http://schemas.openxmlformats.org/officeDocument/2006/relationships/image" Target="../media/image71.jpeg"/><Relationship Id="rId234" Type="http://schemas.openxmlformats.org/officeDocument/2006/relationships/image" Target="../media/image234.jpeg"/><Relationship Id="rId679" Type="http://schemas.openxmlformats.org/officeDocument/2006/relationships/image" Target="../media/image679.jpeg"/><Relationship Id="rId2" Type="http://schemas.openxmlformats.org/officeDocument/2006/relationships/image" Target="../media/image2.jpeg"/><Relationship Id="rId29" Type="http://schemas.openxmlformats.org/officeDocument/2006/relationships/image" Target="../media/image29.jpeg"/><Relationship Id="rId441" Type="http://schemas.openxmlformats.org/officeDocument/2006/relationships/image" Target="../media/image441.jpeg"/><Relationship Id="rId539" Type="http://schemas.openxmlformats.org/officeDocument/2006/relationships/image" Target="../media/image539.jpeg"/><Relationship Id="rId746" Type="http://schemas.openxmlformats.org/officeDocument/2006/relationships/image" Target="../media/image746.jpeg"/><Relationship Id="rId178" Type="http://schemas.openxmlformats.org/officeDocument/2006/relationships/image" Target="../media/image178.jpeg"/><Relationship Id="rId301" Type="http://schemas.openxmlformats.org/officeDocument/2006/relationships/image" Target="../media/image301.jpeg"/><Relationship Id="rId82" Type="http://schemas.openxmlformats.org/officeDocument/2006/relationships/image" Target="../media/image82.jpeg"/><Relationship Id="rId385" Type="http://schemas.openxmlformats.org/officeDocument/2006/relationships/image" Target="../media/image385.jpeg"/><Relationship Id="rId592" Type="http://schemas.openxmlformats.org/officeDocument/2006/relationships/image" Target="../media/image592.jpeg"/><Relationship Id="rId606" Type="http://schemas.openxmlformats.org/officeDocument/2006/relationships/image" Target="../media/image606.jpeg"/><Relationship Id="rId245" Type="http://schemas.openxmlformats.org/officeDocument/2006/relationships/image" Target="../media/image245.jpeg"/><Relationship Id="rId452" Type="http://schemas.openxmlformats.org/officeDocument/2006/relationships/image" Target="../media/image452.jpeg"/><Relationship Id="rId105" Type="http://schemas.openxmlformats.org/officeDocument/2006/relationships/image" Target="../media/image105.jpeg"/><Relationship Id="rId312" Type="http://schemas.openxmlformats.org/officeDocument/2006/relationships/image" Target="../media/image312.jpeg"/><Relationship Id="rId757" Type="http://schemas.openxmlformats.org/officeDocument/2006/relationships/image" Target="../media/image757.jpeg"/><Relationship Id="rId93" Type="http://schemas.openxmlformats.org/officeDocument/2006/relationships/image" Target="../media/image93.jpeg"/><Relationship Id="rId189" Type="http://schemas.openxmlformats.org/officeDocument/2006/relationships/image" Target="../media/image189.jpeg"/><Relationship Id="rId396" Type="http://schemas.openxmlformats.org/officeDocument/2006/relationships/image" Target="../media/image396.jpeg"/><Relationship Id="rId617" Type="http://schemas.openxmlformats.org/officeDocument/2006/relationships/image" Target="../media/image617.jpeg"/><Relationship Id="rId256" Type="http://schemas.openxmlformats.org/officeDocument/2006/relationships/image" Target="../media/image256.jpeg"/><Relationship Id="rId463" Type="http://schemas.openxmlformats.org/officeDocument/2006/relationships/image" Target="../media/image463.jpeg"/><Relationship Id="rId670" Type="http://schemas.openxmlformats.org/officeDocument/2006/relationships/image" Target="../media/image670.png"/><Relationship Id="rId116" Type="http://schemas.openxmlformats.org/officeDocument/2006/relationships/image" Target="../media/image116.jpeg"/><Relationship Id="rId323" Type="http://schemas.openxmlformats.org/officeDocument/2006/relationships/image" Target="../media/image323.jpeg"/><Relationship Id="rId530" Type="http://schemas.openxmlformats.org/officeDocument/2006/relationships/image" Target="../media/image530.jpeg"/><Relationship Id="rId20" Type="http://schemas.openxmlformats.org/officeDocument/2006/relationships/image" Target="../media/image20.png"/><Relationship Id="rId628" Type="http://schemas.openxmlformats.org/officeDocument/2006/relationships/image" Target="../media/image628.jpeg"/><Relationship Id="rId267" Type="http://schemas.openxmlformats.org/officeDocument/2006/relationships/image" Target="../media/image267.png"/><Relationship Id="rId474" Type="http://schemas.openxmlformats.org/officeDocument/2006/relationships/image" Target="../media/image474.jpeg"/><Relationship Id="rId127" Type="http://schemas.openxmlformats.org/officeDocument/2006/relationships/image" Target="../media/image127.png"/><Relationship Id="rId681" Type="http://schemas.openxmlformats.org/officeDocument/2006/relationships/image" Target="../media/image681.jpeg"/><Relationship Id="rId31" Type="http://schemas.openxmlformats.org/officeDocument/2006/relationships/image" Target="../media/image31.jpeg"/><Relationship Id="rId334" Type="http://schemas.openxmlformats.org/officeDocument/2006/relationships/image" Target="../media/image334.png"/><Relationship Id="rId541" Type="http://schemas.openxmlformats.org/officeDocument/2006/relationships/image" Target="../media/image541.jpeg"/><Relationship Id="rId639" Type="http://schemas.openxmlformats.org/officeDocument/2006/relationships/image" Target="../media/image639.jpeg"/><Relationship Id="rId180" Type="http://schemas.openxmlformats.org/officeDocument/2006/relationships/image" Target="../media/image180.jpeg"/><Relationship Id="rId278" Type="http://schemas.openxmlformats.org/officeDocument/2006/relationships/image" Target="../media/image278.jpeg"/><Relationship Id="rId401" Type="http://schemas.openxmlformats.org/officeDocument/2006/relationships/image" Target="../media/image401.jpeg"/><Relationship Id="rId303" Type="http://schemas.openxmlformats.org/officeDocument/2006/relationships/image" Target="../media/image303.png"/><Relationship Id="rId485" Type="http://schemas.openxmlformats.org/officeDocument/2006/relationships/image" Target="../media/image485.jpeg"/><Relationship Id="rId692" Type="http://schemas.openxmlformats.org/officeDocument/2006/relationships/image" Target="../media/image692.jpeg"/><Relationship Id="rId706" Type="http://schemas.openxmlformats.org/officeDocument/2006/relationships/image" Target="../media/image706.jpeg"/><Relationship Id="rId748" Type="http://schemas.openxmlformats.org/officeDocument/2006/relationships/image" Target="../media/image748.jpeg"/><Relationship Id="rId42" Type="http://schemas.openxmlformats.org/officeDocument/2006/relationships/image" Target="../media/image42.png"/><Relationship Id="rId84" Type="http://schemas.openxmlformats.org/officeDocument/2006/relationships/image" Target="../media/image84.jpeg"/><Relationship Id="rId138" Type="http://schemas.openxmlformats.org/officeDocument/2006/relationships/image" Target="../media/image138.png"/><Relationship Id="rId345" Type="http://schemas.openxmlformats.org/officeDocument/2006/relationships/image" Target="../media/image345.jpeg"/><Relationship Id="rId387" Type="http://schemas.openxmlformats.org/officeDocument/2006/relationships/image" Target="../media/image387.jpeg"/><Relationship Id="rId510" Type="http://schemas.openxmlformats.org/officeDocument/2006/relationships/image" Target="../media/image510.jpeg"/><Relationship Id="rId552" Type="http://schemas.openxmlformats.org/officeDocument/2006/relationships/image" Target="../media/image552.jpeg"/><Relationship Id="rId594" Type="http://schemas.openxmlformats.org/officeDocument/2006/relationships/image" Target="../media/image594.jpeg"/><Relationship Id="rId608" Type="http://schemas.openxmlformats.org/officeDocument/2006/relationships/image" Target="../media/image608.jpeg"/><Relationship Id="rId191" Type="http://schemas.openxmlformats.org/officeDocument/2006/relationships/image" Target="../media/image191.jpeg"/><Relationship Id="rId205" Type="http://schemas.openxmlformats.org/officeDocument/2006/relationships/image" Target="../media/image205.jpeg"/><Relationship Id="rId247" Type="http://schemas.openxmlformats.org/officeDocument/2006/relationships/image" Target="../media/image247.jpeg"/><Relationship Id="rId412" Type="http://schemas.openxmlformats.org/officeDocument/2006/relationships/image" Target="../media/image412.jpeg"/><Relationship Id="rId107" Type="http://schemas.openxmlformats.org/officeDocument/2006/relationships/image" Target="../media/image107.jpeg"/><Relationship Id="rId289" Type="http://schemas.openxmlformats.org/officeDocument/2006/relationships/image" Target="../media/image289.png"/><Relationship Id="rId454" Type="http://schemas.openxmlformats.org/officeDocument/2006/relationships/image" Target="../media/image454.jpeg"/><Relationship Id="rId496" Type="http://schemas.openxmlformats.org/officeDocument/2006/relationships/image" Target="../media/image496.jpeg"/><Relationship Id="rId661" Type="http://schemas.openxmlformats.org/officeDocument/2006/relationships/image" Target="../media/image661.png"/><Relationship Id="rId717" Type="http://schemas.openxmlformats.org/officeDocument/2006/relationships/image" Target="../media/image717.jpeg"/><Relationship Id="rId759" Type="http://schemas.openxmlformats.org/officeDocument/2006/relationships/image" Target="../media/image759.jpeg"/><Relationship Id="rId11" Type="http://schemas.openxmlformats.org/officeDocument/2006/relationships/image" Target="../media/image11.jpeg"/><Relationship Id="rId53" Type="http://schemas.openxmlformats.org/officeDocument/2006/relationships/image" Target="../media/image53.jpeg"/><Relationship Id="rId149" Type="http://schemas.openxmlformats.org/officeDocument/2006/relationships/image" Target="../media/image149.jpeg"/><Relationship Id="rId314" Type="http://schemas.openxmlformats.org/officeDocument/2006/relationships/image" Target="../media/image314.jpeg"/><Relationship Id="rId356" Type="http://schemas.openxmlformats.org/officeDocument/2006/relationships/image" Target="../media/image356.jpeg"/><Relationship Id="rId398" Type="http://schemas.openxmlformats.org/officeDocument/2006/relationships/image" Target="../media/image398.jpeg"/><Relationship Id="rId521" Type="http://schemas.openxmlformats.org/officeDocument/2006/relationships/image" Target="../media/image521.jpeg"/><Relationship Id="rId563" Type="http://schemas.openxmlformats.org/officeDocument/2006/relationships/image" Target="../media/image563.jpeg"/><Relationship Id="rId619" Type="http://schemas.openxmlformats.org/officeDocument/2006/relationships/image" Target="../media/image619.jpeg"/><Relationship Id="rId95" Type="http://schemas.openxmlformats.org/officeDocument/2006/relationships/image" Target="../media/image95.png"/><Relationship Id="rId160" Type="http://schemas.openxmlformats.org/officeDocument/2006/relationships/image" Target="../media/image160.jpeg"/><Relationship Id="rId216" Type="http://schemas.openxmlformats.org/officeDocument/2006/relationships/image" Target="../media/image216.jpeg"/><Relationship Id="rId423" Type="http://schemas.openxmlformats.org/officeDocument/2006/relationships/image" Target="../media/image423.jpeg"/><Relationship Id="rId258" Type="http://schemas.openxmlformats.org/officeDocument/2006/relationships/image" Target="../media/image258.jpeg"/><Relationship Id="rId465" Type="http://schemas.openxmlformats.org/officeDocument/2006/relationships/image" Target="../media/image465.jpeg"/><Relationship Id="rId630" Type="http://schemas.openxmlformats.org/officeDocument/2006/relationships/image" Target="../media/image630.jpeg"/><Relationship Id="rId672" Type="http://schemas.openxmlformats.org/officeDocument/2006/relationships/image" Target="../media/image672.png"/><Relationship Id="rId728" Type="http://schemas.openxmlformats.org/officeDocument/2006/relationships/image" Target="../media/image728.jpeg"/><Relationship Id="rId22" Type="http://schemas.openxmlformats.org/officeDocument/2006/relationships/image" Target="../media/image22.png"/><Relationship Id="rId64" Type="http://schemas.openxmlformats.org/officeDocument/2006/relationships/image" Target="../media/image64.jpeg"/><Relationship Id="rId118" Type="http://schemas.openxmlformats.org/officeDocument/2006/relationships/image" Target="../media/image118.jpeg"/><Relationship Id="rId325" Type="http://schemas.openxmlformats.org/officeDocument/2006/relationships/image" Target="../media/image325.jpeg"/><Relationship Id="rId367" Type="http://schemas.openxmlformats.org/officeDocument/2006/relationships/image" Target="../media/image367.jpeg"/><Relationship Id="rId532" Type="http://schemas.openxmlformats.org/officeDocument/2006/relationships/image" Target="../media/image532.png"/><Relationship Id="rId574" Type="http://schemas.openxmlformats.org/officeDocument/2006/relationships/image" Target="../media/image574.png"/><Relationship Id="rId171" Type="http://schemas.openxmlformats.org/officeDocument/2006/relationships/image" Target="../media/image171.jpeg"/><Relationship Id="rId227" Type="http://schemas.openxmlformats.org/officeDocument/2006/relationships/image" Target="../media/image227.jpeg"/><Relationship Id="rId269" Type="http://schemas.openxmlformats.org/officeDocument/2006/relationships/image" Target="../media/image269.png"/><Relationship Id="rId434" Type="http://schemas.openxmlformats.org/officeDocument/2006/relationships/image" Target="../media/image434.jpeg"/><Relationship Id="rId476" Type="http://schemas.openxmlformats.org/officeDocument/2006/relationships/image" Target="../media/image476.jpeg"/><Relationship Id="rId641" Type="http://schemas.openxmlformats.org/officeDocument/2006/relationships/image" Target="../media/image641.jpeg"/><Relationship Id="rId683" Type="http://schemas.openxmlformats.org/officeDocument/2006/relationships/image" Target="../media/image683.jpeg"/><Relationship Id="rId739" Type="http://schemas.openxmlformats.org/officeDocument/2006/relationships/image" Target="../media/image739.jpeg"/><Relationship Id="rId33" Type="http://schemas.openxmlformats.org/officeDocument/2006/relationships/image" Target="../media/image33.jpeg"/><Relationship Id="rId129" Type="http://schemas.openxmlformats.org/officeDocument/2006/relationships/image" Target="../media/image129.png"/><Relationship Id="rId280" Type="http://schemas.openxmlformats.org/officeDocument/2006/relationships/image" Target="../media/image280.jpeg"/><Relationship Id="rId336" Type="http://schemas.openxmlformats.org/officeDocument/2006/relationships/image" Target="../media/image336.png"/><Relationship Id="rId501" Type="http://schemas.openxmlformats.org/officeDocument/2006/relationships/image" Target="../media/image501.jpeg"/><Relationship Id="rId543" Type="http://schemas.openxmlformats.org/officeDocument/2006/relationships/image" Target="../media/image543.jpeg"/><Relationship Id="rId75" Type="http://schemas.openxmlformats.org/officeDocument/2006/relationships/image" Target="../media/image75.jpeg"/><Relationship Id="rId140" Type="http://schemas.openxmlformats.org/officeDocument/2006/relationships/image" Target="../media/image140.jpeg"/><Relationship Id="rId182" Type="http://schemas.openxmlformats.org/officeDocument/2006/relationships/image" Target="../media/image182.jpeg"/><Relationship Id="rId378" Type="http://schemas.openxmlformats.org/officeDocument/2006/relationships/image" Target="../media/image378.jpeg"/><Relationship Id="rId403" Type="http://schemas.openxmlformats.org/officeDocument/2006/relationships/image" Target="../media/image403.jpeg"/><Relationship Id="rId585" Type="http://schemas.openxmlformats.org/officeDocument/2006/relationships/image" Target="../media/image585.jpeg"/><Relationship Id="rId750" Type="http://schemas.openxmlformats.org/officeDocument/2006/relationships/image" Target="../media/image750.png"/><Relationship Id="rId6" Type="http://schemas.openxmlformats.org/officeDocument/2006/relationships/image" Target="../media/image6.jpeg"/><Relationship Id="rId238" Type="http://schemas.openxmlformats.org/officeDocument/2006/relationships/image" Target="../media/image238.jpeg"/><Relationship Id="rId445" Type="http://schemas.openxmlformats.org/officeDocument/2006/relationships/image" Target="../media/image445.jpeg"/><Relationship Id="rId487" Type="http://schemas.openxmlformats.org/officeDocument/2006/relationships/image" Target="../media/image487.jpeg"/><Relationship Id="rId610" Type="http://schemas.openxmlformats.org/officeDocument/2006/relationships/image" Target="../media/image610.jpeg"/><Relationship Id="rId652" Type="http://schemas.openxmlformats.org/officeDocument/2006/relationships/image" Target="../media/image652.png"/><Relationship Id="rId694" Type="http://schemas.openxmlformats.org/officeDocument/2006/relationships/image" Target="../media/image694.jpeg"/><Relationship Id="rId708" Type="http://schemas.openxmlformats.org/officeDocument/2006/relationships/image" Target="../media/image708.jpeg"/><Relationship Id="rId291" Type="http://schemas.openxmlformats.org/officeDocument/2006/relationships/image" Target="../media/image291.jpeg"/><Relationship Id="rId305" Type="http://schemas.openxmlformats.org/officeDocument/2006/relationships/image" Target="../media/image305.jpeg"/><Relationship Id="rId347" Type="http://schemas.openxmlformats.org/officeDocument/2006/relationships/image" Target="../media/image347.jpeg"/><Relationship Id="rId512" Type="http://schemas.openxmlformats.org/officeDocument/2006/relationships/image" Target="../media/image512.jpeg"/><Relationship Id="rId44" Type="http://schemas.openxmlformats.org/officeDocument/2006/relationships/image" Target="../media/image44.jpeg"/><Relationship Id="rId86" Type="http://schemas.openxmlformats.org/officeDocument/2006/relationships/image" Target="../media/image86.jpeg"/><Relationship Id="rId151" Type="http://schemas.openxmlformats.org/officeDocument/2006/relationships/image" Target="../media/image151.jpeg"/><Relationship Id="rId389" Type="http://schemas.openxmlformats.org/officeDocument/2006/relationships/image" Target="../media/image389.jpeg"/><Relationship Id="rId554" Type="http://schemas.openxmlformats.org/officeDocument/2006/relationships/image" Target="../media/image554.png"/><Relationship Id="rId596" Type="http://schemas.openxmlformats.org/officeDocument/2006/relationships/image" Target="../media/image596.jpeg"/><Relationship Id="rId761" Type="http://schemas.openxmlformats.org/officeDocument/2006/relationships/image" Target="../media/image761.jpeg"/><Relationship Id="rId193" Type="http://schemas.openxmlformats.org/officeDocument/2006/relationships/image" Target="../media/image193.jpeg"/><Relationship Id="rId207" Type="http://schemas.openxmlformats.org/officeDocument/2006/relationships/image" Target="../media/image207.jpeg"/><Relationship Id="rId249" Type="http://schemas.openxmlformats.org/officeDocument/2006/relationships/image" Target="../media/image249.jpeg"/><Relationship Id="rId414" Type="http://schemas.openxmlformats.org/officeDocument/2006/relationships/image" Target="../media/image414.jpeg"/><Relationship Id="rId456" Type="http://schemas.openxmlformats.org/officeDocument/2006/relationships/image" Target="../media/image456.jpeg"/><Relationship Id="rId498" Type="http://schemas.openxmlformats.org/officeDocument/2006/relationships/image" Target="../media/image498.jpeg"/><Relationship Id="rId621" Type="http://schemas.openxmlformats.org/officeDocument/2006/relationships/image" Target="../media/image621.jpeg"/><Relationship Id="rId663" Type="http://schemas.openxmlformats.org/officeDocument/2006/relationships/image" Target="../media/image663.png"/><Relationship Id="rId13" Type="http://schemas.openxmlformats.org/officeDocument/2006/relationships/image" Target="../media/image13.png"/><Relationship Id="rId109" Type="http://schemas.openxmlformats.org/officeDocument/2006/relationships/image" Target="../media/image109.jpeg"/><Relationship Id="rId260" Type="http://schemas.openxmlformats.org/officeDocument/2006/relationships/image" Target="../media/image260.png"/><Relationship Id="rId316" Type="http://schemas.openxmlformats.org/officeDocument/2006/relationships/image" Target="../media/image316.jpeg"/><Relationship Id="rId523" Type="http://schemas.openxmlformats.org/officeDocument/2006/relationships/image" Target="../media/image523.jpeg"/><Relationship Id="rId719" Type="http://schemas.openxmlformats.org/officeDocument/2006/relationships/image" Target="../media/image719.jpeg"/><Relationship Id="rId55" Type="http://schemas.openxmlformats.org/officeDocument/2006/relationships/image" Target="../media/image55.jpeg"/><Relationship Id="rId97" Type="http://schemas.openxmlformats.org/officeDocument/2006/relationships/image" Target="../media/image97.png"/><Relationship Id="rId120" Type="http://schemas.openxmlformats.org/officeDocument/2006/relationships/image" Target="../media/image120.jpeg"/><Relationship Id="rId358" Type="http://schemas.openxmlformats.org/officeDocument/2006/relationships/image" Target="../media/image358.jpeg"/><Relationship Id="rId565" Type="http://schemas.openxmlformats.org/officeDocument/2006/relationships/image" Target="../media/image565.jpeg"/><Relationship Id="rId730" Type="http://schemas.openxmlformats.org/officeDocument/2006/relationships/image" Target="../media/image730.jpeg"/><Relationship Id="rId162" Type="http://schemas.openxmlformats.org/officeDocument/2006/relationships/image" Target="../media/image162.jpeg"/><Relationship Id="rId218" Type="http://schemas.openxmlformats.org/officeDocument/2006/relationships/image" Target="../media/image218.jpeg"/><Relationship Id="rId425" Type="http://schemas.openxmlformats.org/officeDocument/2006/relationships/image" Target="../media/image425.jpeg"/><Relationship Id="rId467" Type="http://schemas.openxmlformats.org/officeDocument/2006/relationships/image" Target="../media/image467.jpeg"/><Relationship Id="rId632" Type="http://schemas.openxmlformats.org/officeDocument/2006/relationships/image" Target="../media/image632.png"/><Relationship Id="rId271" Type="http://schemas.openxmlformats.org/officeDocument/2006/relationships/image" Target="../media/image271.jpeg"/><Relationship Id="rId674" Type="http://schemas.openxmlformats.org/officeDocument/2006/relationships/image" Target="../media/image674.jpeg"/><Relationship Id="rId24" Type="http://schemas.openxmlformats.org/officeDocument/2006/relationships/image" Target="../media/image24.jpeg"/><Relationship Id="rId66" Type="http://schemas.openxmlformats.org/officeDocument/2006/relationships/image" Target="../media/image66.jpeg"/><Relationship Id="rId131" Type="http://schemas.openxmlformats.org/officeDocument/2006/relationships/image" Target="../media/image131.png"/><Relationship Id="rId327" Type="http://schemas.openxmlformats.org/officeDocument/2006/relationships/image" Target="../media/image327.jpeg"/><Relationship Id="rId369" Type="http://schemas.openxmlformats.org/officeDocument/2006/relationships/image" Target="../media/image369.jpeg"/><Relationship Id="rId534" Type="http://schemas.openxmlformats.org/officeDocument/2006/relationships/image" Target="../media/image534.jpeg"/><Relationship Id="rId576" Type="http://schemas.openxmlformats.org/officeDocument/2006/relationships/image" Target="../media/image576.jpeg"/><Relationship Id="rId741" Type="http://schemas.openxmlformats.org/officeDocument/2006/relationships/image" Target="../media/image741.jpeg"/><Relationship Id="rId173" Type="http://schemas.openxmlformats.org/officeDocument/2006/relationships/image" Target="../media/image173.jpeg"/><Relationship Id="rId229" Type="http://schemas.openxmlformats.org/officeDocument/2006/relationships/image" Target="../media/image229.jpeg"/><Relationship Id="rId380" Type="http://schemas.openxmlformats.org/officeDocument/2006/relationships/image" Target="../media/image380.jpeg"/><Relationship Id="rId436" Type="http://schemas.openxmlformats.org/officeDocument/2006/relationships/image" Target="../media/image436.jpeg"/><Relationship Id="rId601" Type="http://schemas.openxmlformats.org/officeDocument/2006/relationships/image" Target="../media/image601.jpeg"/><Relationship Id="rId643" Type="http://schemas.openxmlformats.org/officeDocument/2006/relationships/image" Target="../media/image643.png"/><Relationship Id="rId240" Type="http://schemas.openxmlformats.org/officeDocument/2006/relationships/image" Target="../media/image240.jpeg"/><Relationship Id="rId478" Type="http://schemas.openxmlformats.org/officeDocument/2006/relationships/image" Target="../media/image478.jpeg"/><Relationship Id="rId685" Type="http://schemas.openxmlformats.org/officeDocument/2006/relationships/image" Target="../media/image685.jpeg"/><Relationship Id="rId35" Type="http://schemas.openxmlformats.org/officeDocument/2006/relationships/image" Target="../media/image35.jpeg"/><Relationship Id="rId77" Type="http://schemas.openxmlformats.org/officeDocument/2006/relationships/image" Target="../media/image77.jpeg"/><Relationship Id="rId100" Type="http://schemas.openxmlformats.org/officeDocument/2006/relationships/image" Target="../media/image100.jpeg"/><Relationship Id="rId282" Type="http://schemas.openxmlformats.org/officeDocument/2006/relationships/image" Target="../media/image282.jpeg"/><Relationship Id="rId338" Type="http://schemas.openxmlformats.org/officeDocument/2006/relationships/image" Target="../media/image338.jpeg"/><Relationship Id="rId503" Type="http://schemas.openxmlformats.org/officeDocument/2006/relationships/image" Target="../media/image503.jpeg"/><Relationship Id="rId545" Type="http://schemas.openxmlformats.org/officeDocument/2006/relationships/image" Target="../media/image545.jpeg"/><Relationship Id="rId587" Type="http://schemas.openxmlformats.org/officeDocument/2006/relationships/image" Target="../media/image587.jpeg"/><Relationship Id="rId710" Type="http://schemas.openxmlformats.org/officeDocument/2006/relationships/image" Target="../media/image710.jpeg"/><Relationship Id="rId752" Type="http://schemas.openxmlformats.org/officeDocument/2006/relationships/image" Target="../media/image752.jpeg"/><Relationship Id="rId8" Type="http://schemas.openxmlformats.org/officeDocument/2006/relationships/image" Target="../media/image8.png"/><Relationship Id="rId142" Type="http://schemas.openxmlformats.org/officeDocument/2006/relationships/image" Target="../media/image142.jpeg"/><Relationship Id="rId184" Type="http://schemas.openxmlformats.org/officeDocument/2006/relationships/image" Target="../media/image184.png"/><Relationship Id="rId391" Type="http://schemas.openxmlformats.org/officeDocument/2006/relationships/image" Target="../media/image391.jpeg"/><Relationship Id="rId405" Type="http://schemas.openxmlformats.org/officeDocument/2006/relationships/image" Target="../media/image405.jpeg"/><Relationship Id="rId447" Type="http://schemas.openxmlformats.org/officeDocument/2006/relationships/image" Target="../media/image447.jpeg"/><Relationship Id="rId612" Type="http://schemas.openxmlformats.org/officeDocument/2006/relationships/image" Target="../media/image612.jpeg"/><Relationship Id="rId251" Type="http://schemas.openxmlformats.org/officeDocument/2006/relationships/image" Target="../media/image251.jpeg"/><Relationship Id="rId489" Type="http://schemas.openxmlformats.org/officeDocument/2006/relationships/image" Target="../media/image489.jpeg"/><Relationship Id="rId654" Type="http://schemas.openxmlformats.org/officeDocument/2006/relationships/image" Target="../media/image654.png"/><Relationship Id="rId696" Type="http://schemas.openxmlformats.org/officeDocument/2006/relationships/image" Target="../media/image696.jpeg"/><Relationship Id="rId46" Type="http://schemas.openxmlformats.org/officeDocument/2006/relationships/image" Target="../media/image46.jpeg"/><Relationship Id="rId293" Type="http://schemas.openxmlformats.org/officeDocument/2006/relationships/image" Target="../media/image293.jpeg"/><Relationship Id="rId307" Type="http://schemas.openxmlformats.org/officeDocument/2006/relationships/image" Target="../media/image307.jpeg"/><Relationship Id="rId349" Type="http://schemas.openxmlformats.org/officeDocument/2006/relationships/image" Target="../media/image349.jpeg"/><Relationship Id="rId514" Type="http://schemas.openxmlformats.org/officeDocument/2006/relationships/image" Target="../media/image514.jpeg"/><Relationship Id="rId556" Type="http://schemas.openxmlformats.org/officeDocument/2006/relationships/image" Target="../media/image556.png"/><Relationship Id="rId721" Type="http://schemas.openxmlformats.org/officeDocument/2006/relationships/image" Target="../media/image721.jpeg"/><Relationship Id="rId763" Type="http://schemas.openxmlformats.org/officeDocument/2006/relationships/image" Target="../media/image763.png"/><Relationship Id="rId88" Type="http://schemas.openxmlformats.org/officeDocument/2006/relationships/image" Target="../media/image88.jpeg"/><Relationship Id="rId111" Type="http://schemas.openxmlformats.org/officeDocument/2006/relationships/image" Target="../media/image111.jpeg"/><Relationship Id="rId153" Type="http://schemas.openxmlformats.org/officeDocument/2006/relationships/image" Target="../media/image153.jpeg"/><Relationship Id="rId195" Type="http://schemas.openxmlformats.org/officeDocument/2006/relationships/image" Target="../media/image195.jpeg"/><Relationship Id="rId209" Type="http://schemas.openxmlformats.org/officeDocument/2006/relationships/image" Target="../media/image209.jpeg"/><Relationship Id="rId360" Type="http://schemas.openxmlformats.org/officeDocument/2006/relationships/image" Target="../media/image360.jpeg"/><Relationship Id="rId416" Type="http://schemas.openxmlformats.org/officeDocument/2006/relationships/image" Target="../media/image416.jpeg"/><Relationship Id="rId598" Type="http://schemas.openxmlformats.org/officeDocument/2006/relationships/image" Target="../media/image598.jpeg"/><Relationship Id="rId220" Type="http://schemas.openxmlformats.org/officeDocument/2006/relationships/image" Target="../media/image220.png"/><Relationship Id="rId458" Type="http://schemas.openxmlformats.org/officeDocument/2006/relationships/image" Target="../media/image458.jpeg"/><Relationship Id="rId623" Type="http://schemas.openxmlformats.org/officeDocument/2006/relationships/image" Target="../media/image623.jpeg"/><Relationship Id="rId665" Type="http://schemas.openxmlformats.org/officeDocument/2006/relationships/image" Target="../media/image665.png"/><Relationship Id="rId15" Type="http://schemas.openxmlformats.org/officeDocument/2006/relationships/image" Target="../media/image15.png"/><Relationship Id="rId57" Type="http://schemas.openxmlformats.org/officeDocument/2006/relationships/image" Target="../media/image57.jpeg"/><Relationship Id="rId262" Type="http://schemas.openxmlformats.org/officeDocument/2006/relationships/image" Target="../media/image262.jpeg"/><Relationship Id="rId318" Type="http://schemas.openxmlformats.org/officeDocument/2006/relationships/image" Target="../media/image318.jpeg"/><Relationship Id="rId525" Type="http://schemas.openxmlformats.org/officeDocument/2006/relationships/image" Target="../media/image525.jpeg"/><Relationship Id="rId567" Type="http://schemas.openxmlformats.org/officeDocument/2006/relationships/image" Target="../media/image567.jpeg"/><Relationship Id="rId732" Type="http://schemas.openxmlformats.org/officeDocument/2006/relationships/image" Target="../media/image732.jpeg"/><Relationship Id="rId99" Type="http://schemas.openxmlformats.org/officeDocument/2006/relationships/image" Target="../media/image99.jpeg"/><Relationship Id="rId122" Type="http://schemas.openxmlformats.org/officeDocument/2006/relationships/image" Target="../media/image122.png"/><Relationship Id="rId164" Type="http://schemas.openxmlformats.org/officeDocument/2006/relationships/image" Target="../media/image164.jpeg"/><Relationship Id="rId371" Type="http://schemas.openxmlformats.org/officeDocument/2006/relationships/image" Target="../media/image371.jpeg"/><Relationship Id="rId427" Type="http://schemas.openxmlformats.org/officeDocument/2006/relationships/image" Target="../media/image427.jpeg"/><Relationship Id="rId469" Type="http://schemas.openxmlformats.org/officeDocument/2006/relationships/image" Target="../media/image469.jpeg"/><Relationship Id="rId634" Type="http://schemas.openxmlformats.org/officeDocument/2006/relationships/image" Target="../media/image634.png"/><Relationship Id="rId676" Type="http://schemas.openxmlformats.org/officeDocument/2006/relationships/image" Target="../media/image676.jpeg"/><Relationship Id="rId26" Type="http://schemas.openxmlformats.org/officeDocument/2006/relationships/image" Target="../media/image26.jpeg"/><Relationship Id="rId231" Type="http://schemas.openxmlformats.org/officeDocument/2006/relationships/image" Target="../media/image231.jpeg"/><Relationship Id="rId273" Type="http://schemas.openxmlformats.org/officeDocument/2006/relationships/image" Target="../media/image273.jpeg"/><Relationship Id="rId329" Type="http://schemas.openxmlformats.org/officeDocument/2006/relationships/image" Target="../media/image329.jpeg"/><Relationship Id="rId480" Type="http://schemas.openxmlformats.org/officeDocument/2006/relationships/image" Target="../media/image480.jpeg"/><Relationship Id="rId536" Type="http://schemas.openxmlformats.org/officeDocument/2006/relationships/image" Target="../media/image536.jpeg"/><Relationship Id="rId701" Type="http://schemas.openxmlformats.org/officeDocument/2006/relationships/image" Target="../media/image701.jpeg"/><Relationship Id="rId68" Type="http://schemas.openxmlformats.org/officeDocument/2006/relationships/image" Target="../media/image68.png"/><Relationship Id="rId133" Type="http://schemas.openxmlformats.org/officeDocument/2006/relationships/image" Target="../media/image133.jpeg"/><Relationship Id="rId175" Type="http://schemas.openxmlformats.org/officeDocument/2006/relationships/image" Target="../media/image175.jpeg"/><Relationship Id="rId340" Type="http://schemas.openxmlformats.org/officeDocument/2006/relationships/image" Target="../media/image340.jpeg"/><Relationship Id="rId578" Type="http://schemas.openxmlformats.org/officeDocument/2006/relationships/image" Target="../media/image578.png"/><Relationship Id="rId743" Type="http://schemas.openxmlformats.org/officeDocument/2006/relationships/image" Target="../media/image743.jpeg"/><Relationship Id="rId200" Type="http://schemas.openxmlformats.org/officeDocument/2006/relationships/image" Target="../media/image200.jpeg"/><Relationship Id="rId382" Type="http://schemas.openxmlformats.org/officeDocument/2006/relationships/image" Target="../media/image382.jpeg"/><Relationship Id="rId438" Type="http://schemas.openxmlformats.org/officeDocument/2006/relationships/image" Target="../media/image438.jpeg"/><Relationship Id="rId603" Type="http://schemas.openxmlformats.org/officeDocument/2006/relationships/image" Target="../media/image603.jpeg"/><Relationship Id="rId645" Type="http://schemas.openxmlformats.org/officeDocument/2006/relationships/image" Target="../media/image645.jpeg"/><Relationship Id="rId687" Type="http://schemas.openxmlformats.org/officeDocument/2006/relationships/image" Target="../media/image687.jpeg"/><Relationship Id="rId242" Type="http://schemas.openxmlformats.org/officeDocument/2006/relationships/image" Target="../media/image242.jpeg"/><Relationship Id="rId284" Type="http://schemas.openxmlformats.org/officeDocument/2006/relationships/image" Target="../media/image284.png"/><Relationship Id="rId491" Type="http://schemas.openxmlformats.org/officeDocument/2006/relationships/image" Target="../media/image491.jpeg"/><Relationship Id="rId505" Type="http://schemas.openxmlformats.org/officeDocument/2006/relationships/image" Target="../media/image505.jpeg"/><Relationship Id="rId712" Type="http://schemas.openxmlformats.org/officeDocument/2006/relationships/image" Target="../media/image712.jpeg"/><Relationship Id="rId37" Type="http://schemas.openxmlformats.org/officeDocument/2006/relationships/image" Target="../media/image37.png"/><Relationship Id="rId79" Type="http://schemas.openxmlformats.org/officeDocument/2006/relationships/image" Target="../media/image79.jpeg"/><Relationship Id="rId102" Type="http://schemas.openxmlformats.org/officeDocument/2006/relationships/image" Target="../media/image102.jpeg"/><Relationship Id="rId144" Type="http://schemas.openxmlformats.org/officeDocument/2006/relationships/image" Target="../media/image144.jpeg"/><Relationship Id="rId547" Type="http://schemas.openxmlformats.org/officeDocument/2006/relationships/image" Target="../media/image547.jpeg"/><Relationship Id="rId589" Type="http://schemas.openxmlformats.org/officeDocument/2006/relationships/image" Target="../media/image589.jpeg"/><Relationship Id="rId754" Type="http://schemas.openxmlformats.org/officeDocument/2006/relationships/image" Target="../media/image754.jpeg"/><Relationship Id="rId90" Type="http://schemas.openxmlformats.org/officeDocument/2006/relationships/image" Target="../media/image90.jpeg"/><Relationship Id="rId186" Type="http://schemas.openxmlformats.org/officeDocument/2006/relationships/image" Target="../media/image186.jpeg"/><Relationship Id="rId351" Type="http://schemas.openxmlformats.org/officeDocument/2006/relationships/image" Target="../media/image351.jpeg"/><Relationship Id="rId393" Type="http://schemas.openxmlformats.org/officeDocument/2006/relationships/image" Target="../media/image393.jpeg"/><Relationship Id="rId407" Type="http://schemas.openxmlformats.org/officeDocument/2006/relationships/image" Target="../media/image407.jpeg"/><Relationship Id="rId449" Type="http://schemas.openxmlformats.org/officeDocument/2006/relationships/image" Target="../media/image449.jpeg"/><Relationship Id="rId614" Type="http://schemas.openxmlformats.org/officeDocument/2006/relationships/image" Target="../media/image614.jpeg"/><Relationship Id="rId656" Type="http://schemas.openxmlformats.org/officeDocument/2006/relationships/image" Target="../media/image656.png"/><Relationship Id="rId211" Type="http://schemas.openxmlformats.org/officeDocument/2006/relationships/image" Target="../media/image211.jpeg"/><Relationship Id="rId253" Type="http://schemas.openxmlformats.org/officeDocument/2006/relationships/image" Target="../media/image253.jpeg"/><Relationship Id="rId295" Type="http://schemas.openxmlformats.org/officeDocument/2006/relationships/image" Target="../media/image295.jpeg"/><Relationship Id="rId309" Type="http://schemas.openxmlformats.org/officeDocument/2006/relationships/image" Target="../media/image309.jpeg"/><Relationship Id="rId460" Type="http://schemas.openxmlformats.org/officeDocument/2006/relationships/image" Target="../media/image460.jpeg"/><Relationship Id="rId516" Type="http://schemas.openxmlformats.org/officeDocument/2006/relationships/image" Target="../media/image516.jpeg"/><Relationship Id="rId698" Type="http://schemas.openxmlformats.org/officeDocument/2006/relationships/image" Target="../media/image698.jpeg"/><Relationship Id="rId48" Type="http://schemas.openxmlformats.org/officeDocument/2006/relationships/image" Target="../media/image48.jpeg"/><Relationship Id="rId113" Type="http://schemas.openxmlformats.org/officeDocument/2006/relationships/image" Target="../media/image113.jpeg"/><Relationship Id="rId320" Type="http://schemas.openxmlformats.org/officeDocument/2006/relationships/image" Target="../media/image320.jpeg"/><Relationship Id="rId558" Type="http://schemas.openxmlformats.org/officeDocument/2006/relationships/image" Target="../media/image558.png"/><Relationship Id="rId723" Type="http://schemas.openxmlformats.org/officeDocument/2006/relationships/image" Target="../media/image723.jpeg"/><Relationship Id="rId765" Type="http://schemas.openxmlformats.org/officeDocument/2006/relationships/image" Target="../media/image765.jpeg"/><Relationship Id="rId155" Type="http://schemas.openxmlformats.org/officeDocument/2006/relationships/image" Target="../media/image155.jpeg"/><Relationship Id="rId197" Type="http://schemas.openxmlformats.org/officeDocument/2006/relationships/image" Target="../media/image197.jpeg"/><Relationship Id="rId362" Type="http://schemas.openxmlformats.org/officeDocument/2006/relationships/image" Target="../media/image362.jpeg"/><Relationship Id="rId418" Type="http://schemas.openxmlformats.org/officeDocument/2006/relationships/image" Target="../media/image418.jpeg"/><Relationship Id="rId625" Type="http://schemas.openxmlformats.org/officeDocument/2006/relationships/image" Target="../media/image625.jpeg"/><Relationship Id="rId222" Type="http://schemas.openxmlformats.org/officeDocument/2006/relationships/image" Target="../media/image222.jpeg"/><Relationship Id="rId264" Type="http://schemas.openxmlformats.org/officeDocument/2006/relationships/image" Target="../media/image264.png"/><Relationship Id="rId471" Type="http://schemas.openxmlformats.org/officeDocument/2006/relationships/image" Target="../media/image471.jpeg"/><Relationship Id="rId667" Type="http://schemas.openxmlformats.org/officeDocument/2006/relationships/image" Target="../media/image667.png"/><Relationship Id="rId17" Type="http://schemas.openxmlformats.org/officeDocument/2006/relationships/image" Target="../media/image17.png"/><Relationship Id="rId59" Type="http://schemas.openxmlformats.org/officeDocument/2006/relationships/image" Target="../media/image59.jpeg"/><Relationship Id="rId124" Type="http://schemas.openxmlformats.org/officeDocument/2006/relationships/image" Target="../media/image124.png"/><Relationship Id="rId527" Type="http://schemas.openxmlformats.org/officeDocument/2006/relationships/image" Target="../media/image527.jpeg"/><Relationship Id="rId569" Type="http://schemas.openxmlformats.org/officeDocument/2006/relationships/image" Target="../media/image569.jpeg"/><Relationship Id="rId734" Type="http://schemas.openxmlformats.org/officeDocument/2006/relationships/image" Target="../media/image734.jpeg"/><Relationship Id="rId70" Type="http://schemas.openxmlformats.org/officeDocument/2006/relationships/image" Target="../media/image70.jpeg"/><Relationship Id="rId166" Type="http://schemas.openxmlformats.org/officeDocument/2006/relationships/image" Target="../media/image166.jpeg"/><Relationship Id="rId331" Type="http://schemas.openxmlformats.org/officeDocument/2006/relationships/image" Target="../media/image331.png"/><Relationship Id="rId373" Type="http://schemas.openxmlformats.org/officeDocument/2006/relationships/image" Target="../media/image373.jpeg"/><Relationship Id="rId429" Type="http://schemas.openxmlformats.org/officeDocument/2006/relationships/image" Target="../media/image429.jpeg"/><Relationship Id="rId580" Type="http://schemas.openxmlformats.org/officeDocument/2006/relationships/image" Target="../media/image580.png"/><Relationship Id="rId636" Type="http://schemas.openxmlformats.org/officeDocument/2006/relationships/image" Target="../media/image636.jpeg"/><Relationship Id="rId1" Type="http://schemas.openxmlformats.org/officeDocument/2006/relationships/image" Target="../media/image1.png"/><Relationship Id="rId233" Type="http://schemas.openxmlformats.org/officeDocument/2006/relationships/image" Target="../media/image233.jpeg"/><Relationship Id="rId440" Type="http://schemas.openxmlformats.org/officeDocument/2006/relationships/image" Target="../media/image440.jpeg"/><Relationship Id="rId678" Type="http://schemas.openxmlformats.org/officeDocument/2006/relationships/image" Target="../media/image678.jpeg"/><Relationship Id="rId28" Type="http://schemas.openxmlformats.org/officeDocument/2006/relationships/image" Target="../media/image28.jpeg"/><Relationship Id="rId275" Type="http://schemas.openxmlformats.org/officeDocument/2006/relationships/image" Target="../media/image275.jpeg"/><Relationship Id="rId300" Type="http://schemas.openxmlformats.org/officeDocument/2006/relationships/image" Target="../media/image300.png"/><Relationship Id="rId482" Type="http://schemas.openxmlformats.org/officeDocument/2006/relationships/image" Target="../media/image482.jpeg"/><Relationship Id="rId538" Type="http://schemas.openxmlformats.org/officeDocument/2006/relationships/image" Target="../media/image538.jpeg"/><Relationship Id="rId703" Type="http://schemas.openxmlformats.org/officeDocument/2006/relationships/image" Target="../media/image703.jpeg"/><Relationship Id="rId745" Type="http://schemas.openxmlformats.org/officeDocument/2006/relationships/image" Target="../media/image745.jpeg"/><Relationship Id="rId81" Type="http://schemas.openxmlformats.org/officeDocument/2006/relationships/image" Target="../media/image81.jpeg"/><Relationship Id="rId135" Type="http://schemas.openxmlformats.org/officeDocument/2006/relationships/image" Target="../media/image135.jpeg"/><Relationship Id="rId177" Type="http://schemas.openxmlformats.org/officeDocument/2006/relationships/image" Target="../media/image177.jpeg"/><Relationship Id="rId342" Type="http://schemas.openxmlformats.org/officeDocument/2006/relationships/image" Target="../media/image342.jpeg"/><Relationship Id="rId384" Type="http://schemas.openxmlformats.org/officeDocument/2006/relationships/image" Target="../media/image384.png"/><Relationship Id="rId591" Type="http://schemas.openxmlformats.org/officeDocument/2006/relationships/image" Target="../media/image591.jpeg"/><Relationship Id="rId605" Type="http://schemas.openxmlformats.org/officeDocument/2006/relationships/image" Target="../media/image605.jpeg"/><Relationship Id="rId202" Type="http://schemas.openxmlformats.org/officeDocument/2006/relationships/image" Target="../media/image202.jpeg"/><Relationship Id="rId244" Type="http://schemas.openxmlformats.org/officeDocument/2006/relationships/image" Target="../media/image244.jpeg"/><Relationship Id="rId647" Type="http://schemas.openxmlformats.org/officeDocument/2006/relationships/image" Target="../media/image647.jpeg"/><Relationship Id="rId689" Type="http://schemas.openxmlformats.org/officeDocument/2006/relationships/image" Target="../media/image689.png"/><Relationship Id="rId39" Type="http://schemas.openxmlformats.org/officeDocument/2006/relationships/image" Target="../media/image39.jpeg"/><Relationship Id="rId286" Type="http://schemas.openxmlformats.org/officeDocument/2006/relationships/image" Target="../media/image286.jpeg"/><Relationship Id="rId451" Type="http://schemas.openxmlformats.org/officeDocument/2006/relationships/image" Target="../media/image451.jpeg"/><Relationship Id="rId493" Type="http://schemas.openxmlformats.org/officeDocument/2006/relationships/image" Target="../media/image493.jpeg"/><Relationship Id="rId507" Type="http://schemas.openxmlformats.org/officeDocument/2006/relationships/image" Target="../media/image507.jpeg"/><Relationship Id="rId549" Type="http://schemas.openxmlformats.org/officeDocument/2006/relationships/image" Target="../media/image549.jpeg"/><Relationship Id="rId714" Type="http://schemas.openxmlformats.org/officeDocument/2006/relationships/image" Target="../media/image714.png"/><Relationship Id="rId756" Type="http://schemas.openxmlformats.org/officeDocument/2006/relationships/image" Target="../media/image756.jpeg"/><Relationship Id="rId50" Type="http://schemas.openxmlformats.org/officeDocument/2006/relationships/image" Target="../media/image50.jpeg"/><Relationship Id="rId104" Type="http://schemas.openxmlformats.org/officeDocument/2006/relationships/image" Target="../media/image104.jpeg"/><Relationship Id="rId146" Type="http://schemas.openxmlformats.org/officeDocument/2006/relationships/image" Target="../media/image146.jpeg"/><Relationship Id="rId188" Type="http://schemas.openxmlformats.org/officeDocument/2006/relationships/image" Target="../media/image188.jpeg"/><Relationship Id="rId311" Type="http://schemas.openxmlformats.org/officeDocument/2006/relationships/image" Target="../media/image311.jpeg"/><Relationship Id="rId353" Type="http://schemas.openxmlformats.org/officeDocument/2006/relationships/image" Target="../media/image353.jpeg"/><Relationship Id="rId395" Type="http://schemas.openxmlformats.org/officeDocument/2006/relationships/image" Target="../media/image395.jpeg"/><Relationship Id="rId409" Type="http://schemas.openxmlformats.org/officeDocument/2006/relationships/image" Target="../media/image409.jpeg"/><Relationship Id="rId560" Type="http://schemas.openxmlformats.org/officeDocument/2006/relationships/image" Target="../media/image560.png"/><Relationship Id="rId92" Type="http://schemas.openxmlformats.org/officeDocument/2006/relationships/image" Target="../media/image92.jpeg"/><Relationship Id="rId213" Type="http://schemas.openxmlformats.org/officeDocument/2006/relationships/image" Target="../media/image213.png"/><Relationship Id="rId420" Type="http://schemas.openxmlformats.org/officeDocument/2006/relationships/image" Target="../media/image420.jpeg"/><Relationship Id="rId616" Type="http://schemas.openxmlformats.org/officeDocument/2006/relationships/image" Target="../media/image616.jpeg"/><Relationship Id="rId658" Type="http://schemas.openxmlformats.org/officeDocument/2006/relationships/image" Target="../media/image658.png"/><Relationship Id="rId255" Type="http://schemas.openxmlformats.org/officeDocument/2006/relationships/image" Target="../media/image255.png"/><Relationship Id="rId297" Type="http://schemas.openxmlformats.org/officeDocument/2006/relationships/image" Target="../media/image297.jpeg"/><Relationship Id="rId462" Type="http://schemas.openxmlformats.org/officeDocument/2006/relationships/image" Target="../media/image462.jpeg"/><Relationship Id="rId518" Type="http://schemas.openxmlformats.org/officeDocument/2006/relationships/image" Target="../media/image518.jpeg"/><Relationship Id="rId725" Type="http://schemas.openxmlformats.org/officeDocument/2006/relationships/image" Target="../media/image725.jpeg"/><Relationship Id="rId115" Type="http://schemas.openxmlformats.org/officeDocument/2006/relationships/image" Target="../media/image115.png"/><Relationship Id="rId157" Type="http://schemas.openxmlformats.org/officeDocument/2006/relationships/image" Target="../media/image157.jpeg"/><Relationship Id="rId322" Type="http://schemas.openxmlformats.org/officeDocument/2006/relationships/image" Target="../media/image322.jpeg"/><Relationship Id="rId364" Type="http://schemas.openxmlformats.org/officeDocument/2006/relationships/image" Target="../media/image364.jpeg"/><Relationship Id="rId61" Type="http://schemas.openxmlformats.org/officeDocument/2006/relationships/image" Target="../media/image61.png"/><Relationship Id="rId199" Type="http://schemas.openxmlformats.org/officeDocument/2006/relationships/image" Target="../media/image199.jpeg"/><Relationship Id="rId571" Type="http://schemas.openxmlformats.org/officeDocument/2006/relationships/image" Target="../media/image571.jpeg"/><Relationship Id="rId627" Type="http://schemas.openxmlformats.org/officeDocument/2006/relationships/image" Target="../media/image627.png"/><Relationship Id="rId669" Type="http://schemas.openxmlformats.org/officeDocument/2006/relationships/image" Target="../media/image669.jpeg"/><Relationship Id="rId19" Type="http://schemas.openxmlformats.org/officeDocument/2006/relationships/image" Target="../media/image19.png"/><Relationship Id="rId224" Type="http://schemas.openxmlformats.org/officeDocument/2006/relationships/image" Target="../media/image224.jpeg"/><Relationship Id="rId266" Type="http://schemas.openxmlformats.org/officeDocument/2006/relationships/image" Target="../media/image266.png"/><Relationship Id="rId431" Type="http://schemas.openxmlformats.org/officeDocument/2006/relationships/image" Target="../media/image431.jpeg"/><Relationship Id="rId473" Type="http://schemas.openxmlformats.org/officeDocument/2006/relationships/image" Target="../media/image473.jpeg"/><Relationship Id="rId529" Type="http://schemas.openxmlformats.org/officeDocument/2006/relationships/image" Target="../media/image529.jpeg"/><Relationship Id="rId680" Type="http://schemas.openxmlformats.org/officeDocument/2006/relationships/image" Target="../media/image680.jpeg"/><Relationship Id="rId736" Type="http://schemas.openxmlformats.org/officeDocument/2006/relationships/image" Target="../media/image736.jpeg"/><Relationship Id="rId30" Type="http://schemas.openxmlformats.org/officeDocument/2006/relationships/image" Target="../media/image30.jpeg"/><Relationship Id="rId126" Type="http://schemas.openxmlformats.org/officeDocument/2006/relationships/image" Target="../media/image126.png"/><Relationship Id="rId168" Type="http://schemas.openxmlformats.org/officeDocument/2006/relationships/image" Target="../media/image168.jpeg"/><Relationship Id="rId333" Type="http://schemas.openxmlformats.org/officeDocument/2006/relationships/image" Target="../media/image333.png"/><Relationship Id="rId540" Type="http://schemas.openxmlformats.org/officeDocument/2006/relationships/image" Target="../media/image540.jpeg"/><Relationship Id="rId72" Type="http://schemas.openxmlformats.org/officeDocument/2006/relationships/image" Target="../media/image72.jpeg"/><Relationship Id="rId375" Type="http://schemas.openxmlformats.org/officeDocument/2006/relationships/image" Target="../media/image375.jpeg"/><Relationship Id="rId582" Type="http://schemas.openxmlformats.org/officeDocument/2006/relationships/image" Target="../media/image582.png"/><Relationship Id="rId638" Type="http://schemas.openxmlformats.org/officeDocument/2006/relationships/image" Target="../media/image638.jpeg"/><Relationship Id="rId3" Type="http://schemas.openxmlformats.org/officeDocument/2006/relationships/image" Target="../media/image3.jpeg"/><Relationship Id="rId235" Type="http://schemas.openxmlformats.org/officeDocument/2006/relationships/image" Target="../media/image235.png"/><Relationship Id="rId277" Type="http://schemas.openxmlformats.org/officeDocument/2006/relationships/image" Target="../media/image277.jpeg"/><Relationship Id="rId400" Type="http://schemas.openxmlformats.org/officeDocument/2006/relationships/image" Target="../media/image400.jpeg"/><Relationship Id="rId442" Type="http://schemas.openxmlformats.org/officeDocument/2006/relationships/image" Target="../media/image442.jpeg"/><Relationship Id="rId484" Type="http://schemas.openxmlformats.org/officeDocument/2006/relationships/image" Target="../media/image484.jpeg"/><Relationship Id="rId705" Type="http://schemas.openxmlformats.org/officeDocument/2006/relationships/image" Target="../media/image705.jpeg"/><Relationship Id="rId137" Type="http://schemas.openxmlformats.org/officeDocument/2006/relationships/image" Target="../media/image137.jpeg"/><Relationship Id="rId302" Type="http://schemas.openxmlformats.org/officeDocument/2006/relationships/image" Target="../media/image302.jpeg"/><Relationship Id="rId344" Type="http://schemas.openxmlformats.org/officeDocument/2006/relationships/image" Target="../media/image344.jpeg"/><Relationship Id="rId691" Type="http://schemas.openxmlformats.org/officeDocument/2006/relationships/image" Target="../media/image691.jpeg"/><Relationship Id="rId747" Type="http://schemas.openxmlformats.org/officeDocument/2006/relationships/image" Target="../media/image747.jpeg"/><Relationship Id="rId41" Type="http://schemas.openxmlformats.org/officeDocument/2006/relationships/image" Target="../media/image41.jpeg"/><Relationship Id="rId83" Type="http://schemas.openxmlformats.org/officeDocument/2006/relationships/image" Target="../media/image83.jpeg"/><Relationship Id="rId179" Type="http://schemas.openxmlformats.org/officeDocument/2006/relationships/image" Target="../media/image179.jpeg"/><Relationship Id="rId386" Type="http://schemas.openxmlformats.org/officeDocument/2006/relationships/image" Target="../media/image386.png"/><Relationship Id="rId551" Type="http://schemas.openxmlformats.org/officeDocument/2006/relationships/image" Target="../media/image551.jpeg"/><Relationship Id="rId593" Type="http://schemas.openxmlformats.org/officeDocument/2006/relationships/image" Target="../media/image593.jpeg"/><Relationship Id="rId607" Type="http://schemas.openxmlformats.org/officeDocument/2006/relationships/image" Target="../media/image607.jpeg"/><Relationship Id="rId649" Type="http://schemas.openxmlformats.org/officeDocument/2006/relationships/image" Target="../media/image649.png"/><Relationship Id="rId190" Type="http://schemas.openxmlformats.org/officeDocument/2006/relationships/image" Target="../media/image190.png"/><Relationship Id="rId204" Type="http://schemas.openxmlformats.org/officeDocument/2006/relationships/image" Target="../media/image204.jpeg"/><Relationship Id="rId246" Type="http://schemas.openxmlformats.org/officeDocument/2006/relationships/image" Target="../media/image246.jpeg"/><Relationship Id="rId288" Type="http://schemas.openxmlformats.org/officeDocument/2006/relationships/image" Target="../media/image288.png"/><Relationship Id="rId411" Type="http://schemas.openxmlformats.org/officeDocument/2006/relationships/image" Target="../media/image411.jpeg"/><Relationship Id="rId453" Type="http://schemas.openxmlformats.org/officeDocument/2006/relationships/image" Target="../media/image453.jpeg"/><Relationship Id="rId509" Type="http://schemas.openxmlformats.org/officeDocument/2006/relationships/image" Target="../media/image509.jpeg"/><Relationship Id="rId660" Type="http://schemas.openxmlformats.org/officeDocument/2006/relationships/image" Target="../media/image660.png"/><Relationship Id="rId106" Type="http://schemas.openxmlformats.org/officeDocument/2006/relationships/image" Target="../media/image106.jpeg"/><Relationship Id="rId313" Type="http://schemas.openxmlformats.org/officeDocument/2006/relationships/image" Target="../media/image313.jpeg"/><Relationship Id="rId495" Type="http://schemas.openxmlformats.org/officeDocument/2006/relationships/image" Target="../media/image495.jpeg"/><Relationship Id="rId716" Type="http://schemas.openxmlformats.org/officeDocument/2006/relationships/image" Target="../media/image716.jpeg"/><Relationship Id="rId758" Type="http://schemas.openxmlformats.org/officeDocument/2006/relationships/image" Target="../media/image758.jpeg"/><Relationship Id="rId10" Type="http://schemas.openxmlformats.org/officeDocument/2006/relationships/image" Target="../media/image10.jpeg"/><Relationship Id="rId52" Type="http://schemas.openxmlformats.org/officeDocument/2006/relationships/image" Target="../media/image52.jpeg"/><Relationship Id="rId94" Type="http://schemas.openxmlformats.org/officeDocument/2006/relationships/image" Target="../media/image94.png"/><Relationship Id="rId148" Type="http://schemas.openxmlformats.org/officeDocument/2006/relationships/image" Target="../media/image148.jpeg"/><Relationship Id="rId355" Type="http://schemas.openxmlformats.org/officeDocument/2006/relationships/image" Target="../media/image355.jpeg"/><Relationship Id="rId397" Type="http://schemas.openxmlformats.org/officeDocument/2006/relationships/image" Target="../media/image397.jpeg"/><Relationship Id="rId520" Type="http://schemas.openxmlformats.org/officeDocument/2006/relationships/image" Target="../media/image520.jpeg"/><Relationship Id="rId562" Type="http://schemas.openxmlformats.org/officeDocument/2006/relationships/image" Target="../media/image562.jpeg"/><Relationship Id="rId618" Type="http://schemas.openxmlformats.org/officeDocument/2006/relationships/image" Target="../media/image618.png"/><Relationship Id="rId215" Type="http://schemas.openxmlformats.org/officeDocument/2006/relationships/image" Target="../media/image215.jpeg"/><Relationship Id="rId257" Type="http://schemas.openxmlformats.org/officeDocument/2006/relationships/image" Target="../media/image257.png"/><Relationship Id="rId422" Type="http://schemas.openxmlformats.org/officeDocument/2006/relationships/image" Target="../media/image422.jpeg"/><Relationship Id="rId464" Type="http://schemas.openxmlformats.org/officeDocument/2006/relationships/image" Target="../media/image464.jpeg"/><Relationship Id="rId299" Type="http://schemas.openxmlformats.org/officeDocument/2006/relationships/image" Target="../media/image299.jpeg"/><Relationship Id="rId727" Type="http://schemas.openxmlformats.org/officeDocument/2006/relationships/image" Target="../media/image727.jpeg"/><Relationship Id="rId63" Type="http://schemas.openxmlformats.org/officeDocument/2006/relationships/image" Target="../media/image63.jpeg"/><Relationship Id="rId159" Type="http://schemas.openxmlformats.org/officeDocument/2006/relationships/image" Target="../media/image159.jpeg"/><Relationship Id="rId366" Type="http://schemas.openxmlformats.org/officeDocument/2006/relationships/image" Target="../media/image366.jpeg"/><Relationship Id="rId573" Type="http://schemas.openxmlformats.org/officeDocument/2006/relationships/image" Target="../media/image573.png"/><Relationship Id="rId226" Type="http://schemas.openxmlformats.org/officeDocument/2006/relationships/image" Target="../media/image226.jpeg"/><Relationship Id="rId433" Type="http://schemas.openxmlformats.org/officeDocument/2006/relationships/image" Target="../media/image433.jpeg"/><Relationship Id="rId640" Type="http://schemas.openxmlformats.org/officeDocument/2006/relationships/image" Target="../media/image640.jpeg"/><Relationship Id="rId738" Type="http://schemas.openxmlformats.org/officeDocument/2006/relationships/image" Target="../media/image738.jpeg"/><Relationship Id="rId74" Type="http://schemas.openxmlformats.org/officeDocument/2006/relationships/image" Target="../media/image74.jpeg"/><Relationship Id="rId377" Type="http://schemas.openxmlformats.org/officeDocument/2006/relationships/image" Target="../media/image377.jpeg"/><Relationship Id="rId500" Type="http://schemas.openxmlformats.org/officeDocument/2006/relationships/image" Target="../media/image500.jpeg"/><Relationship Id="rId584" Type="http://schemas.openxmlformats.org/officeDocument/2006/relationships/image" Target="../media/image584.jpeg"/><Relationship Id="rId5" Type="http://schemas.openxmlformats.org/officeDocument/2006/relationships/image" Target="../media/image5.jpeg"/><Relationship Id="rId237" Type="http://schemas.openxmlformats.org/officeDocument/2006/relationships/image" Target="../media/image237.jpeg"/><Relationship Id="rId444" Type="http://schemas.openxmlformats.org/officeDocument/2006/relationships/image" Target="../media/image444.jpeg"/><Relationship Id="rId651" Type="http://schemas.openxmlformats.org/officeDocument/2006/relationships/image" Target="../media/image651.png"/><Relationship Id="rId749" Type="http://schemas.openxmlformats.org/officeDocument/2006/relationships/image" Target="../media/image749.png"/><Relationship Id="rId290" Type="http://schemas.openxmlformats.org/officeDocument/2006/relationships/image" Target="../media/image290.png"/><Relationship Id="rId304" Type="http://schemas.openxmlformats.org/officeDocument/2006/relationships/image" Target="../media/image304.jpeg"/><Relationship Id="rId388" Type="http://schemas.openxmlformats.org/officeDocument/2006/relationships/image" Target="../media/image388.jpeg"/><Relationship Id="rId511" Type="http://schemas.openxmlformats.org/officeDocument/2006/relationships/image" Target="../media/image511.jpeg"/><Relationship Id="rId609" Type="http://schemas.openxmlformats.org/officeDocument/2006/relationships/image" Target="../media/image609.jpeg"/><Relationship Id="rId85" Type="http://schemas.openxmlformats.org/officeDocument/2006/relationships/image" Target="../media/image85.jpeg"/><Relationship Id="rId150" Type="http://schemas.openxmlformats.org/officeDocument/2006/relationships/image" Target="../media/image150.jpeg"/><Relationship Id="rId595" Type="http://schemas.openxmlformats.org/officeDocument/2006/relationships/image" Target="../media/image595.jpeg"/><Relationship Id="rId248" Type="http://schemas.openxmlformats.org/officeDocument/2006/relationships/image" Target="../media/image248.jpeg"/><Relationship Id="rId455" Type="http://schemas.openxmlformats.org/officeDocument/2006/relationships/image" Target="../media/image455.jpeg"/><Relationship Id="rId662" Type="http://schemas.openxmlformats.org/officeDocument/2006/relationships/image" Target="../media/image662.png"/><Relationship Id="rId12" Type="http://schemas.openxmlformats.org/officeDocument/2006/relationships/image" Target="../media/image12.png"/><Relationship Id="rId108" Type="http://schemas.openxmlformats.org/officeDocument/2006/relationships/image" Target="../media/image108.jpeg"/><Relationship Id="rId315" Type="http://schemas.openxmlformats.org/officeDocument/2006/relationships/image" Target="../media/image315.png"/><Relationship Id="rId522" Type="http://schemas.openxmlformats.org/officeDocument/2006/relationships/image" Target="../media/image522.jpeg"/><Relationship Id="rId96" Type="http://schemas.openxmlformats.org/officeDocument/2006/relationships/image" Target="../media/image96.png"/><Relationship Id="rId161" Type="http://schemas.openxmlformats.org/officeDocument/2006/relationships/image" Target="../media/image161.jpeg"/><Relationship Id="rId399" Type="http://schemas.openxmlformats.org/officeDocument/2006/relationships/image" Target="../media/image399.jpeg"/><Relationship Id="rId259" Type="http://schemas.openxmlformats.org/officeDocument/2006/relationships/image" Target="../media/image259.jpeg"/><Relationship Id="rId466" Type="http://schemas.openxmlformats.org/officeDocument/2006/relationships/image" Target="../media/image466.jpeg"/><Relationship Id="rId673" Type="http://schemas.openxmlformats.org/officeDocument/2006/relationships/image" Target="../media/image673.jpeg"/><Relationship Id="rId23" Type="http://schemas.openxmlformats.org/officeDocument/2006/relationships/image" Target="../media/image23.jpeg"/><Relationship Id="rId119" Type="http://schemas.openxmlformats.org/officeDocument/2006/relationships/image" Target="../media/image119.jpeg"/><Relationship Id="rId326" Type="http://schemas.openxmlformats.org/officeDocument/2006/relationships/image" Target="../media/image326.jpeg"/><Relationship Id="rId533" Type="http://schemas.openxmlformats.org/officeDocument/2006/relationships/image" Target="../media/image533.jpeg"/><Relationship Id="rId740" Type="http://schemas.openxmlformats.org/officeDocument/2006/relationships/image" Target="../media/image740.jpeg"/><Relationship Id="rId172" Type="http://schemas.openxmlformats.org/officeDocument/2006/relationships/image" Target="../media/image172.jpeg"/><Relationship Id="rId477" Type="http://schemas.openxmlformats.org/officeDocument/2006/relationships/image" Target="../media/image477.jpeg"/><Relationship Id="rId600" Type="http://schemas.openxmlformats.org/officeDocument/2006/relationships/image" Target="../media/image600.jpeg"/><Relationship Id="rId684" Type="http://schemas.openxmlformats.org/officeDocument/2006/relationships/image" Target="../media/image684.jpeg"/><Relationship Id="rId337" Type="http://schemas.openxmlformats.org/officeDocument/2006/relationships/image" Target="../media/image337.png"/><Relationship Id="rId34" Type="http://schemas.openxmlformats.org/officeDocument/2006/relationships/image" Target="../media/image34.png"/><Relationship Id="rId544" Type="http://schemas.openxmlformats.org/officeDocument/2006/relationships/image" Target="../media/image544.jpeg"/><Relationship Id="rId751" Type="http://schemas.openxmlformats.org/officeDocument/2006/relationships/image" Target="../media/image751.jpeg"/><Relationship Id="rId183" Type="http://schemas.openxmlformats.org/officeDocument/2006/relationships/image" Target="../media/image183.jpeg"/><Relationship Id="rId390" Type="http://schemas.openxmlformats.org/officeDocument/2006/relationships/image" Target="../media/image390.jpeg"/><Relationship Id="rId404" Type="http://schemas.openxmlformats.org/officeDocument/2006/relationships/image" Target="../media/image404.jpeg"/><Relationship Id="rId611" Type="http://schemas.openxmlformats.org/officeDocument/2006/relationships/image" Target="../media/image611.jpeg"/><Relationship Id="rId250" Type="http://schemas.openxmlformats.org/officeDocument/2006/relationships/image" Target="../media/image250.jpeg"/><Relationship Id="rId488" Type="http://schemas.openxmlformats.org/officeDocument/2006/relationships/image" Target="../media/image488.jpeg"/><Relationship Id="rId695" Type="http://schemas.openxmlformats.org/officeDocument/2006/relationships/image" Target="../media/image695.jpeg"/><Relationship Id="rId709" Type="http://schemas.openxmlformats.org/officeDocument/2006/relationships/image" Target="../media/image709.jpeg"/><Relationship Id="rId45" Type="http://schemas.openxmlformats.org/officeDocument/2006/relationships/image" Target="../media/image45.jpeg"/><Relationship Id="rId110" Type="http://schemas.openxmlformats.org/officeDocument/2006/relationships/image" Target="../media/image110.jpeg"/><Relationship Id="rId348" Type="http://schemas.openxmlformats.org/officeDocument/2006/relationships/image" Target="../media/image348.jpeg"/><Relationship Id="rId555" Type="http://schemas.openxmlformats.org/officeDocument/2006/relationships/image" Target="../media/image555.png"/><Relationship Id="rId762" Type="http://schemas.openxmlformats.org/officeDocument/2006/relationships/image" Target="../media/image762.jpeg"/><Relationship Id="rId194" Type="http://schemas.openxmlformats.org/officeDocument/2006/relationships/image" Target="../media/image194.jpeg"/><Relationship Id="rId208" Type="http://schemas.openxmlformats.org/officeDocument/2006/relationships/image" Target="../media/image208.jpeg"/><Relationship Id="rId415" Type="http://schemas.openxmlformats.org/officeDocument/2006/relationships/image" Target="../media/image415.jpeg"/><Relationship Id="rId622" Type="http://schemas.openxmlformats.org/officeDocument/2006/relationships/image" Target="../media/image622.jpeg"/><Relationship Id="rId261" Type="http://schemas.openxmlformats.org/officeDocument/2006/relationships/image" Target="../media/image261.jpeg"/><Relationship Id="rId499" Type="http://schemas.openxmlformats.org/officeDocument/2006/relationships/image" Target="../media/image499.jpeg"/><Relationship Id="rId56" Type="http://schemas.openxmlformats.org/officeDocument/2006/relationships/image" Target="../media/image56.jpeg"/><Relationship Id="rId359" Type="http://schemas.openxmlformats.org/officeDocument/2006/relationships/image" Target="../media/image359.jpeg"/><Relationship Id="rId566" Type="http://schemas.openxmlformats.org/officeDocument/2006/relationships/image" Target="../media/image566.jpeg"/><Relationship Id="rId121" Type="http://schemas.openxmlformats.org/officeDocument/2006/relationships/image" Target="../media/image121.png"/><Relationship Id="rId219" Type="http://schemas.openxmlformats.org/officeDocument/2006/relationships/image" Target="../media/image219.jpeg"/><Relationship Id="rId426" Type="http://schemas.openxmlformats.org/officeDocument/2006/relationships/image" Target="../media/image426.jpeg"/><Relationship Id="rId633" Type="http://schemas.openxmlformats.org/officeDocument/2006/relationships/image" Target="../media/image633.jpeg"/><Relationship Id="rId67" Type="http://schemas.openxmlformats.org/officeDocument/2006/relationships/image" Target="../media/image67.png"/><Relationship Id="rId272" Type="http://schemas.openxmlformats.org/officeDocument/2006/relationships/image" Target="../media/image272.jpeg"/><Relationship Id="rId577" Type="http://schemas.openxmlformats.org/officeDocument/2006/relationships/image" Target="../media/image577.png"/><Relationship Id="rId700" Type="http://schemas.openxmlformats.org/officeDocument/2006/relationships/image" Target="../media/image700.jpeg"/><Relationship Id="rId132" Type="http://schemas.openxmlformats.org/officeDocument/2006/relationships/image" Target="../media/image132.png"/><Relationship Id="rId437" Type="http://schemas.openxmlformats.org/officeDocument/2006/relationships/image" Target="../media/image437.png"/><Relationship Id="rId644" Type="http://schemas.openxmlformats.org/officeDocument/2006/relationships/image" Target="../media/image644.jpeg"/><Relationship Id="rId283" Type="http://schemas.openxmlformats.org/officeDocument/2006/relationships/image" Target="../media/image283.png"/><Relationship Id="rId490" Type="http://schemas.openxmlformats.org/officeDocument/2006/relationships/image" Target="../media/image490.jpeg"/><Relationship Id="rId504" Type="http://schemas.openxmlformats.org/officeDocument/2006/relationships/image" Target="../media/image504.png"/><Relationship Id="rId711" Type="http://schemas.openxmlformats.org/officeDocument/2006/relationships/image" Target="../media/image711.jpeg"/><Relationship Id="rId78" Type="http://schemas.openxmlformats.org/officeDocument/2006/relationships/image" Target="../media/image78.jpeg"/><Relationship Id="rId143" Type="http://schemas.openxmlformats.org/officeDocument/2006/relationships/image" Target="../media/image143.jpeg"/><Relationship Id="rId350" Type="http://schemas.openxmlformats.org/officeDocument/2006/relationships/image" Target="../media/image350.jpeg"/><Relationship Id="rId588" Type="http://schemas.openxmlformats.org/officeDocument/2006/relationships/image" Target="../media/image588.jpeg"/><Relationship Id="rId9" Type="http://schemas.openxmlformats.org/officeDocument/2006/relationships/image" Target="../media/image9.jpeg"/><Relationship Id="rId210" Type="http://schemas.openxmlformats.org/officeDocument/2006/relationships/image" Target="../media/image210.jpeg"/><Relationship Id="rId448" Type="http://schemas.openxmlformats.org/officeDocument/2006/relationships/image" Target="../media/image448.jpeg"/><Relationship Id="rId655" Type="http://schemas.openxmlformats.org/officeDocument/2006/relationships/image" Target="../media/image655.png"/><Relationship Id="rId294" Type="http://schemas.openxmlformats.org/officeDocument/2006/relationships/image" Target="../media/image294.jpeg"/><Relationship Id="rId308" Type="http://schemas.openxmlformats.org/officeDocument/2006/relationships/image" Target="../media/image308.jpeg"/><Relationship Id="rId515" Type="http://schemas.openxmlformats.org/officeDocument/2006/relationships/image" Target="../media/image515.jpeg"/><Relationship Id="rId722" Type="http://schemas.openxmlformats.org/officeDocument/2006/relationships/image" Target="../media/image722.jpeg"/><Relationship Id="rId89" Type="http://schemas.openxmlformats.org/officeDocument/2006/relationships/image" Target="../media/image89.png"/><Relationship Id="rId154" Type="http://schemas.openxmlformats.org/officeDocument/2006/relationships/image" Target="../media/image154.jpeg"/><Relationship Id="rId361" Type="http://schemas.openxmlformats.org/officeDocument/2006/relationships/image" Target="../media/image361.jpeg"/><Relationship Id="rId599" Type="http://schemas.openxmlformats.org/officeDocument/2006/relationships/image" Target="../media/image599.jpeg"/><Relationship Id="rId459" Type="http://schemas.openxmlformats.org/officeDocument/2006/relationships/image" Target="../media/image459.jpeg"/><Relationship Id="rId666" Type="http://schemas.openxmlformats.org/officeDocument/2006/relationships/image" Target="../media/image666.png"/><Relationship Id="rId16" Type="http://schemas.openxmlformats.org/officeDocument/2006/relationships/image" Target="../media/image16.png"/><Relationship Id="rId221" Type="http://schemas.openxmlformats.org/officeDocument/2006/relationships/image" Target="../media/image221.jpeg"/><Relationship Id="rId319" Type="http://schemas.openxmlformats.org/officeDocument/2006/relationships/image" Target="../media/image319.jpeg"/><Relationship Id="rId526" Type="http://schemas.openxmlformats.org/officeDocument/2006/relationships/image" Target="../media/image526.jpeg"/><Relationship Id="rId733" Type="http://schemas.openxmlformats.org/officeDocument/2006/relationships/image" Target="../media/image733.jpeg"/><Relationship Id="rId165" Type="http://schemas.openxmlformats.org/officeDocument/2006/relationships/image" Target="../media/image165.jpeg"/><Relationship Id="rId372" Type="http://schemas.openxmlformats.org/officeDocument/2006/relationships/image" Target="../media/image372.jpeg"/><Relationship Id="rId677" Type="http://schemas.openxmlformats.org/officeDocument/2006/relationships/image" Target="../media/image677.jpeg"/><Relationship Id="rId232" Type="http://schemas.openxmlformats.org/officeDocument/2006/relationships/image" Target="../media/image232.jpeg"/><Relationship Id="rId27" Type="http://schemas.openxmlformats.org/officeDocument/2006/relationships/image" Target="../media/image27.png"/><Relationship Id="rId537" Type="http://schemas.openxmlformats.org/officeDocument/2006/relationships/image" Target="../media/image537.jpeg"/><Relationship Id="rId744" Type="http://schemas.openxmlformats.org/officeDocument/2006/relationships/image" Target="../media/image744.jpeg"/><Relationship Id="rId80" Type="http://schemas.openxmlformats.org/officeDocument/2006/relationships/image" Target="../media/image80.jpeg"/><Relationship Id="rId176" Type="http://schemas.openxmlformats.org/officeDocument/2006/relationships/image" Target="../media/image176.jpeg"/><Relationship Id="rId383" Type="http://schemas.openxmlformats.org/officeDocument/2006/relationships/image" Target="../media/image383.jpeg"/><Relationship Id="rId590" Type="http://schemas.openxmlformats.org/officeDocument/2006/relationships/image" Target="../media/image590.jpeg"/><Relationship Id="rId604" Type="http://schemas.openxmlformats.org/officeDocument/2006/relationships/image" Target="../media/image604.jpeg"/><Relationship Id="rId243" Type="http://schemas.openxmlformats.org/officeDocument/2006/relationships/image" Target="../media/image243.jpeg"/><Relationship Id="rId450" Type="http://schemas.openxmlformats.org/officeDocument/2006/relationships/image" Target="../media/image450.jpeg"/><Relationship Id="rId688" Type="http://schemas.openxmlformats.org/officeDocument/2006/relationships/image" Target="../media/image688.jpeg"/><Relationship Id="rId38" Type="http://schemas.openxmlformats.org/officeDocument/2006/relationships/image" Target="../media/image38.jpeg"/><Relationship Id="rId103" Type="http://schemas.openxmlformats.org/officeDocument/2006/relationships/image" Target="../media/image103.jpeg"/><Relationship Id="rId310" Type="http://schemas.openxmlformats.org/officeDocument/2006/relationships/image" Target="../media/image310.jpeg"/><Relationship Id="rId548" Type="http://schemas.openxmlformats.org/officeDocument/2006/relationships/image" Target="../media/image548.jpeg"/><Relationship Id="rId755" Type="http://schemas.openxmlformats.org/officeDocument/2006/relationships/image" Target="../media/image755.jpeg"/><Relationship Id="rId91" Type="http://schemas.openxmlformats.org/officeDocument/2006/relationships/image" Target="../media/image91.jpeg"/><Relationship Id="rId187" Type="http://schemas.openxmlformats.org/officeDocument/2006/relationships/image" Target="../media/image187.jpeg"/><Relationship Id="rId394" Type="http://schemas.openxmlformats.org/officeDocument/2006/relationships/image" Target="../media/image394.jpeg"/><Relationship Id="rId408" Type="http://schemas.openxmlformats.org/officeDocument/2006/relationships/image" Target="../media/image408.jpeg"/><Relationship Id="rId615" Type="http://schemas.openxmlformats.org/officeDocument/2006/relationships/image" Target="../media/image615.jpeg"/><Relationship Id="rId254" Type="http://schemas.openxmlformats.org/officeDocument/2006/relationships/image" Target="../media/image254.jpeg"/><Relationship Id="rId699" Type="http://schemas.openxmlformats.org/officeDocument/2006/relationships/image" Target="../media/image699.jpeg"/><Relationship Id="rId49" Type="http://schemas.openxmlformats.org/officeDocument/2006/relationships/image" Target="../media/image49.jpeg"/><Relationship Id="rId114" Type="http://schemas.openxmlformats.org/officeDocument/2006/relationships/image" Target="../media/image114.jpeg"/><Relationship Id="rId461" Type="http://schemas.openxmlformats.org/officeDocument/2006/relationships/image" Target="../media/image461.jpeg"/><Relationship Id="rId559" Type="http://schemas.openxmlformats.org/officeDocument/2006/relationships/image" Target="../media/image559.png"/><Relationship Id="rId766" Type="http://schemas.openxmlformats.org/officeDocument/2006/relationships/image" Target="../media/image766.jpeg"/><Relationship Id="rId198" Type="http://schemas.openxmlformats.org/officeDocument/2006/relationships/image" Target="../media/image198.jpeg"/><Relationship Id="rId321" Type="http://schemas.openxmlformats.org/officeDocument/2006/relationships/image" Target="../media/image321.jpeg"/><Relationship Id="rId419" Type="http://schemas.openxmlformats.org/officeDocument/2006/relationships/image" Target="../media/image419.jpeg"/><Relationship Id="rId626" Type="http://schemas.openxmlformats.org/officeDocument/2006/relationships/image" Target="../media/image626.jpeg"/><Relationship Id="rId265" Type="http://schemas.openxmlformats.org/officeDocument/2006/relationships/image" Target="../media/image265.png"/><Relationship Id="rId472" Type="http://schemas.openxmlformats.org/officeDocument/2006/relationships/image" Target="../media/image472.jpeg"/><Relationship Id="rId125" Type="http://schemas.openxmlformats.org/officeDocument/2006/relationships/image" Target="../media/image125.png"/><Relationship Id="rId332" Type="http://schemas.openxmlformats.org/officeDocument/2006/relationships/image" Target="../media/image332.png"/><Relationship Id="rId637" Type="http://schemas.openxmlformats.org/officeDocument/2006/relationships/image" Target="../media/image637.png"/><Relationship Id="rId276" Type="http://schemas.openxmlformats.org/officeDocument/2006/relationships/image" Target="../media/image276.jpeg"/><Relationship Id="rId483" Type="http://schemas.openxmlformats.org/officeDocument/2006/relationships/image" Target="../media/image483.jpeg"/><Relationship Id="rId690" Type="http://schemas.openxmlformats.org/officeDocument/2006/relationships/image" Target="../media/image690.jpeg"/><Relationship Id="rId704" Type="http://schemas.openxmlformats.org/officeDocument/2006/relationships/image" Target="../media/image704.jpeg"/><Relationship Id="rId40" Type="http://schemas.openxmlformats.org/officeDocument/2006/relationships/image" Target="../media/image40.jpeg"/><Relationship Id="rId136" Type="http://schemas.openxmlformats.org/officeDocument/2006/relationships/image" Target="../media/image136.jpeg"/><Relationship Id="rId343" Type="http://schemas.openxmlformats.org/officeDocument/2006/relationships/image" Target="../media/image343.jpeg"/><Relationship Id="rId550" Type="http://schemas.openxmlformats.org/officeDocument/2006/relationships/image" Target="../media/image550.jpeg"/><Relationship Id="rId203" Type="http://schemas.openxmlformats.org/officeDocument/2006/relationships/image" Target="../media/image203.jpeg"/><Relationship Id="rId648" Type="http://schemas.openxmlformats.org/officeDocument/2006/relationships/image" Target="../media/image648.jpeg"/><Relationship Id="rId287" Type="http://schemas.openxmlformats.org/officeDocument/2006/relationships/image" Target="../media/image287.png"/><Relationship Id="rId410" Type="http://schemas.openxmlformats.org/officeDocument/2006/relationships/image" Target="../media/image410.jpeg"/><Relationship Id="rId494" Type="http://schemas.openxmlformats.org/officeDocument/2006/relationships/image" Target="../media/image494.jpeg"/><Relationship Id="rId508" Type="http://schemas.openxmlformats.org/officeDocument/2006/relationships/image" Target="../media/image508.jpeg"/><Relationship Id="rId715" Type="http://schemas.openxmlformats.org/officeDocument/2006/relationships/image" Target="../media/image715.jpeg"/><Relationship Id="rId147" Type="http://schemas.openxmlformats.org/officeDocument/2006/relationships/image" Target="../media/image147.jpeg"/><Relationship Id="rId354" Type="http://schemas.openxmlformats.org/officeDocument/2006/relationships/image" Target="../media/image354.jpeg"/><Relationship Id="rId51" Type="http://schemas.openxmlformats.org/officeDocument/2006/relationships/image" Target="../media/image51.jpeg"/><Relationship Id="rId561" Type="http://schemas.openxmlformats.org/officeDocument/2006/relationships/image" Target="../media/image561.png"/><Relationship Id="rId659" Type="http://schemas.openxmlformats.org/officeDocument/2006/relationships/image" Target="../media/image659.png"/><Relationship Id="rId214" Type="http://schemas.openxmlformats.org/officeDocument/2006/relationships/image" Target="../media/image214.jpeg"/><Relationship Id="rId298" Type="http://schemas.openxmlformats.org/officeDocument/2006/relationships/image" Target="../media/image298.jpeg"/><Relationship Id="rId421" Type="http://schemas.openxmlformats.org/officeDocument/2006/relationships/image" Target="../media/image421.jpeg"/><Relationship Id="rId519" Type="http://schemas.openxmlformats.org/officeDocument/2006/relationships/image" Target="../media/image519.jpeg"/><Relationship Id="rId158" Type="http://schemas.openxmlformats.org/officeDocument/2006/relationships/image" Target="../media/image158.jpeg"/><Relationship Id="rId726" Type="http://schemas.openxmlformats.org/officeDocument/2006/relationships/image" Target="../media/image726.jpeg"/><Relationship Id="rId62" Type="http://schemas.openxmlformats.org/officeDocument/2006/relationships/image" Target="../media/image62.jpeg"/><Relationship Id="rId365" Type="http://schemas.openxmlformats.org/officeDocument/2006/relationships/image" Target="../media/image365.jpeg"/><Relationship Id="rId572" Type="http://schemas.openxmlformats.org/officeDocument/2006/relationships/image" Target="../media/image572.png"/><Relationship Id="rId225" Type="http://schemas.openxmlformats.org/officeDocument/2006/relationships/image" Target="../media/image225.jpeg"/><Relationship Id="rId432" Type="http://schemas.openxmlformats.org/officeDocument/2006/relationships/image" Target="../media/image432.jpeg"/><Relationship Id="rId737" Type="http://schemas.openxmlformats.org/officeDocument/2006/relationships/image" Target="../media/image737.jpeg"/><Relationship Id="rId73" Type="http://schemas.openxmlformats.org/officeDocument/2006/relationships/image" Target="../media/image73.jpeg"/><Relationship Id="rId169" Type="http://schemas.openxmlformats.org/officeDocument/2006/relationships/image" Target="../media/image169.jpeg"/><Relationship Id="rId376" Type="http://schemas.openxmlformats.org/officeDocument/2006/relationships/image" Target="../media/image376.jpeg"/><Relationship Id="rId583" Type="http://schemas.openxmlformats.org/officeDocument/2006/relationships/image" Target="../media/image583.jpeg"/><Relationship Id="rId4" Type="http://schemas.openxmlformats.org/officeDocument/2006/relationships/image" Target="../media/image4.jpeg"/><Relationship Id="rId236" Type="http://schemas.openxmlformats.org/officeDocument/2006/relationships/image" Target="../media/image236.png"/><Relationship Id="rId443" Type="http://schemas.openxmlformats.org/officeDocument/2006/relationships/image" Target="../media/image443.jpeg"/><Relationship Id="rId650" Type="http://schemas.openxmlformats.org/officeDocument/2006/relationships/image" Target="../media/image65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158751</xdr:colOff>
      <xdr:row>0</xdr:row>
      <xdr:rowOff>78581</xdr:rowOff>
    </xdr:from>
    <xdr:to>
      <xdr:col>2</xdr:col>
      <xdr:colOff>1661584</xdr:colOff>
      <xdr:row>7</xdr:row>
      <xdr:rowOff>57150</xdr:rowOff>
    </xdr:to>
    <xdr:pic>
      <xdr:nvPicPr>
        <xdr:cNvPr id="2" name="image4.png" title="Image">
          <a:extLst>
            <a:ext uri="{FF2B5EF4-FFF2-40B4-BE49-F238E27FC236}">
              <a16:creationId xmlns:a16="http://schemas.microsoft.com/office/drawing/2014/main" xmlns="" id="{63EEBCF2-A867-4861-9F2F-968A083B4C1D}"/>
            </a:ext>
          </a:extLst>
        </xdr:cNvPr>
        <xdr:cNvPicPr preferRelativeResize="0"/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58751" y="78581"/>
          <a:ext cx="3513666" cy="1470819"/>
        </a:xfrm>
        <a:prstGeom prst="rect">
          <a:avLst/>
        </a:prstGeom>
        <a:noFill/>
      </xdr:spPr>
    </xdr:pic>
    <xdr:clientData fLocksWithSheet="0"/>
  </xdr:twoCellAnchor>
  <xdr:twoCellAnchor>
    <xdr:from>
      <xdr:col>3</xdr:col>
      <xdr:colOff>351631</xdr:colOff>
      <xdr:row>42</xdr:row>
      <xdr:rowOff>123031</xdr:rowOff>
    </xdr:from>
    <xdr:to>
      <xdr:col>3</xdr:col>
      <xdr:colOff>1389856</xdr:colOff>
      <xdr:row>42</xdr:row>
      <xdr:rowOff>1825624</xdr:rowOff>
    </xdr:to>
    <xdr:pic>
      <xdr:nvPicPr>
        <xdr:cNvPr id="75" name="Изображения 11">
          <a:extLst>
            <a:ext uri="{FF2B5EF4-FFF2-40B4-BE49-F238E27FC236}">
              <a16:creationId xmlns:a16="http://schemas.microsoft.com/office/drawing/2014/main" xmlns="" id="{B9AB0921-57B5-4C23-B9C7-C8B41D7EB75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28356" y="36251356"/>
          <a:ext cx="1038225" cy="170259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351631</xdr:colOff>
      <xdr:row>41</xdr:row>
      <xdr:rowOff>11907</xdr:rowOff>
    </xdr:from>
    <xdr:to>
      <xdr:col>3</xdr:col>
      <xdr:colOff>1365250</xdr:colOff>
      <xdr:row>41</xdr:row>
      <xdr:rowOff>1873250</xdr:rowOff>
    </xdr:to>
    <xdr:pic>
      <xdr:nvPicPr>
        <xdr:cNvPr id="76" name="Изображения 14">
          <a:extLst>
            <a:ext uri="{FF2B5EF4-FFF2-40B4-BE49-F238E27FC236}">
              <a16:creationId xmlns:a16="http://schemas.microsoft.com/office/drawing/2014/main" xmlns="" id="{439CBBD0-8D52-49F4-8043-DF404AAEBB6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28356" y="34235232"/>
          <a:ext cx="1013619" cy="1861343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342106</xdr:colOff>
      <xdr:row>40</xdr:row>
      <xdr:rowOff>63501</xdr:rowOff>
    </xdr:from>
    <xdr:to>
      <xdr:col>3</xdr:col>
      <xdr:colOff>1397079</xdr:colOff>
      <xdr:row>40</xdr:row>
      <xdr:rowOff>1873251</xdr:rowOff>
    </xdr:to>
    <xdr:pic>
      <xdr:nvPicPr>
        <xdr:cNvPr id="77" name="Изображения 15">
          <a:extLst>
            <a:ext uri="{FF2B5EF4-FFF2-40B4-BE49-F238E27FC236}">
              <a16:creationId xmlns:a16="http://schemas.microsoft.com/office/drawing/2014/main" xmlns="" id="{7DD8087F-A55D-4F33-8C59-780E40CB73F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618831" y="32381826"/>
          <a:ext cx="1054973" cy="180975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304007</xdr:colOff>
      <xdr:row>43</xdr:row>
      <xdr:rowOff>31750</xdr:rowOff>
    </xdr:from>
    <xdr:to>
      <xdr:col>3</xdr:col>
      <xdr:colOff>1379329</xdr:colOff>
      <xdr:row>43</xdr:row>
      <xdr:rowOff>1889125</xdr:rowOff>
    </xdr:to>
    <xdr:pic>
      <xdr:nvPicPr>
        <xdr:cNvPr id="78" name="Изображения 12">
          <a:extLst>
            <a:ext uri="{FF2B5EF4-FFF2-40B4-BE49-F238E27FC236}">
              <a16:creationId xmlns:a16="http://schemas.microsoft.com/office/drawing/2014/main" xmlns="" id="{4D6FFCB7-0398-4073-BC27-213009A016E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580732" y="38065075"/>
          <a:ext cx="1075322" cy="185737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80808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238127</xdr:colOff>
      <xdr:row>11</xdr:row>
      <xdr:rowOff>40218</xdr:rowOff>
    </xdr:from>
    <xdr:to>
      <xdr:col>2</xdr:col>
      <xdr:colOff>1603375</xdr:colOff>
      <xdr:row>11</xdr:row>
      <xdr:rowOff>1246717</xdr:rowOff>
    </xdr:to>
    <xdr:pic>
      <xdr:nvPicPr>
        <xdr:cNvPr id="79" name="Изображение 27">
          <a:extLst>
            <a:ext uri="{FF2B5EF4-FFF2-40B4-BE49-F238E27FC236}">
              <a16:creationId xmlns:a16="http://schemas.microsoft.com/office/drawing/2014/main" xmlns="" id="{2602783A-0EE4-47D5-B8CC-573BABA5A9DA}"/>
            </a:ext>
          </a:extLst>
        </xdr:cNvPr>
        <xdr:cNvPicPr/>
      </xdr:nvPicPr>
      <xdr:blipFill rotWithShape="1">
        <a:blip xmlns:r="http://schemas.openxmlformats.org/officeDocument/2006/relationships" r:embed="rId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7902" y="4116918"/>
          <a:ext cx="1365248" cy="120649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505883</xdr:colOff>
      <xdr:row>12</xdr:row>
      <xdr:rowOff>10585</xdr:rowOff>
    </xdr:from>
    <xdr:to>
      <xdr:col>2</xdr:col>
      <xdr:colOff>1606550</xdr:colOff>
      <xdr:row>12</xdr:row>
      <xdr:rowOff>1238251</xdr:rowOff>
    </xdr:to>
    <xdr:pic>
      <xdr:nvPicPr>
        <xdr:cNvPr id="80" name="Изображение 29">
          <a:extLst>
            <a:ext uri="{FF2B5EF4-FFF2-40B4-BE49-F238E27FC236}">
              <a16:creationId xmlns:a16="http://schemas.microsoft.com/office/drawing/2014/main" xmlns="" id="{2BF4DA46-87AF-4A6D-8551-9927A6143281}"/>
            </a:ext>
          </a:extLst>
        </xdr:cNvPr>
        <xdr:cNvPicPr/>
      </xdr:nvPicPr>
      <xdr:blipFill rotWithShape="1">
        <a:blip xmlns:r="http://schemas.openxmlformats.org/officeDocument/2006/relationships" r:embed="rId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15658" y="5401735"/>
          <a:ext cx="1100667" cy="122766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190500</xdr:colOff>
      <xdr:row>14</xdr:row>
      <xdr:rowOff>43392</xdr:rowOff>
    </xdr:from>
    <xdr:to>
      <xdr:col>2</xdr:col>
      <xdr:colOff>1646767</xdr:colOff>
      <xdr:row>14</xdr:row>
      <xdr:rowOff>1323976</xdr:rowOff>
    </xdr:to>
    <xdr:pic>
      <xdr:nvPicPr>
        <xdr:cNvPr id="81" name="Изображение 33">
          <a:extLst>
            <a:ext uri="{FF2B5EF4-FFF2-40B4-BE49-F238E27FC236}">
              <a16:creationId xmlns:a16="http://schemas.microsoft.com/office/drawing/2014/main" xmlns="" id="{609FCD88-9121-408E-BBDE-1993A043C17D}"/>
            </a:ext>
          </a:extLst>
        </xdr:cNvPr>
        <xdr:cNvPicPr/>
      </xdr:nvPicPr>
      <xdr:blipFill rotWithShape="1">
        <a:blip xmlns:r="http://schemas.openxmlformats.org/officeDocument/2006/relationships" r:embed="rId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0275" y="8415867"/>
          <a:ext cx="1456267" cy="1280584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250824</xdr:colOff>
      <xdr:row>15</xdr:row>
      <xdr:rowOff>51859</xdr:rowOff>
    </xdr:from>
    <xdr:to>
      <xdr:col>2</xdr:col>
      <xdr:colOff>1668991</xdr:colOff>
      <xdr:row>15</xdr:row>
      <xdr:rowOff>1163109</xdr:rowOff>
    </xdr:to>
    <xdr:pic>
      <xdr:nvPicPr>
        <xdr:cNvPr id="82" name="Изображение 35">
          <a:extLst>
            <a:ext uri="{FF2B5EF4-FFF2-40B4-BE49-F238E27FC236}">
              <a16:creationId xmlns:a16="http://schemas.microsoft.com/office/drawing/2014/main" xmlns="" id="{CA4073B8-F21E-44F6-8655-954BFD982F61}"/>
            </a:ext>
          </a:extLst>
        </xdr:cNvPr>
        <xdr:cNvPicPr/>
      </xdr:nvPicPr>
      <xdr:blipFill rotWithShape="1">
        <a:blip xmlns:r="http://schemas.openxmlformats.org/officeDocument/2006/relationships" r:embed="rId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0599" y="9767359"/>
          <a:ext cx="1418167" cy="111125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297656</xdr:colOff>
      <xdr:row>16</xdr:row>
      <xdr:rowOff>28311</xdr:rowOff>
    </xdr:from>
    <xdr:to>
      <xdr:col>2</xdr:col>
      <xdr:colOff>1758156</xdr:colOff>
      <xdr:row>16</xdr:row>
      <xdr:rowOff>1160727</xdr:rowOff>
    </xdr:to>
    <xdr:pic>
      <xdr:nvPicPr>
        <xdr:cNvPr id="83" name="Изображение 37">
          <a:extLst>
            <a:ext uri="{FF2B5EF4-FFF2-40B4-BE49-F238E27FC236}">
              <a16:creationId xmlns:a16="http://schemas.microsoft.com/office/drawing/2014/main" xmlns="" id="{C6FB0B37-95AB-49B9-91CE-38C2F0414EA0}"/>
            </a:ext>
          </a:extLst>
        </xdr:cNvPr>
        <xdr:cNvPicPr/>
      </xdr:nvPicPr>
      <xdr:blipFill rotWithShape="1">
        <a:blip xmlns:r="http://schemas.openxmlformats.org/officeDocument/2006/relationships" r:embed="rId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7431" y="11020161"/>
          <a:ext cx="1460500" cy="1132416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3</xdr:col>
      <xdr:colOff>99294</xdr:colOff>
      <xdr:row>56</xdr:row>
      <xdr:rowOff>88069</xdr:rowOff>
    </xdr:from>
    <xdr:to>
      <xdr:col>3</xdr:col>
      <xdr:colOff>1673678</xdr:colOff>
      <xdr:row>56</xdr:row>
      <xdr:rowOff>1360714</xdr:rowOff>
    </xdr:to>
    <xdr:pic>
      <xdr:nvPicPr>
        <xdr:cNvPr id="120" name="Изображение 53">
          <a:extLst>
            <a:ext uri="{FF2B5EF4-FFF2-40B4-BE49-F238E27FC236}">
              <a16:creationId xmlns:a16="http://schemas.microsoft.com/office/drawing/2014/main" xmlns="" id="{B85D42F0-AB5D-49CD-B9DD-42D4F314FB02}"/>
            </a:ext>
          </a:extLst>
        </xdr:cNvPr>
        <xdr:cNvPicPr/>
      </xdr:nvPicPr>
      <xdr:blipFill>
        <a:blip xmlns:r="http://schemas.openxmlformats.org/officeDocument/2006/relationships" r:embed="rId1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376019" y="146315869"/>
          <a:ext cx="1574384" cy="1272645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222780</xdr:colOff>
      <xdr:row>54</xdr:row>
      <xdr:rowOff>95249</xdr:rowOff>
    </xdr:from>
    <xdr:to>
      <xdr:col>2</xdr:col>
      <xdr:colOff>1684565</xdr:colOff>
      <xdr:row>54</xdr:row>
      <xdr:rowOff>1372387</xdr:rowOff>
    </xdr:to>
    <xdr:pic>
      <xdr:nvPicPr>
        <xdr:cNvPr id="121" name="Рисунок 120">
          <a:extLst>
            <a:ext uri="{FF2B5EF4-FFF2-40B4-BE49-F238E27FC236}">
              <a16:creationId xmlns:a16="http://schemas.microsoft.com/office/drawing/2014/main" xmlns="" id="{48447D63-789C-4285-AD24-5311273472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32555" y="57321449"/>
          <a:ext cx="1461785" cy="1277138"/>
        </a:xfrm>
        <a:prstGeom prst="rect">
          <a:avLst/>
        </a:prstGeom>
      </xdr:spPr>
    </xdr:pic>
    <xdr:clientData/>
  </xdr:twoCellAnchor>
  <xdr:twoCellAnchor>
    <xdr:from>
      <xdr:col>3</xdr:col>
      <xdr:colOff>158354</xdr:colOff>
      <xdr:row>54</xdr:row>
      <xdr:rowOff>76294</xdr:rowOff>
    </xdr:from>
    <xdr:to>
      <xdr:col>3</xdr:col>
      <xdr:colOff>1752068</xdr:colOff>
      <xdr:row>54</xdr:row>
      <xdr:rowOff>1442357</xdr:rowOff>
    </xdr:to>
    <xdr:pic>
      <xdr:nvPicPr>
        <xdr:cNvPr id="122" name="Рисунок 121">
          <a:extLst>
            <a:ext uri="{FF2B5EF4-FFF2-40B4-BE49-F238E27FC236}">
              <a16:creationId xmlns:a16="http://schemas.microsoft.com/office/drawing/2014/main" xmlns="" id="{FB27CD30-C44B-4C04-8A46-0698A1BD739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35079" y="143541844"/>
          <a:ext cx="1593714" cy="1366063"/>
        </a:xfrm>
        <a:prstGeom prst="rect">
          <a:avLst/>
        </a:prstGeom>
      </xdr:spPr>
    </xdr:pic>
    <xdr:clientData/>
  </xdr:twoCellAnchor>
  <xdr:twoCellAnchor>
    <xdr:from>
      <xdr:col>2</xdr:col>
      <xdr:colOff>212537</xdr:colOff>
      <xdr:row>55</xdr:row>
      <xdr:rowOff>44299</xdr:rowOff>
    </xdr:from>
    <xdr:to>
      <xdr:col>2</xdr:col>
      <xdr:colOff>1775733</xdr:colOff>
      <xdr:row>55</xdr:row>
      <xdr:rowOff>1259644</xdr:rowOff>
    </xdr:to>
    <xdr:pic>
      <xdr:nvPicPr>
        <xdr:cNvPr id="123" name="Рисунок 122">
          <a:extLst>
            <a:ext uri="{FF2B5EF4-FFF2-40B4-BE49-F238E27FC236}">
              <a16:creationId xmlns:a16="http://schemas.microsoft.com/office/drawing/2014/main" xmlns="" id="{56DE604D-76D6-4FBC-ACF6-48DA74EE5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22312" y="58737349"/>
          <a:ext cx="1563196" cy="1215345"/>
        </a:xfrm>
        <a:prstGeom prst="rect">
          <a:avLst/>
        </a:prstGeom>
      </xdr:spPr>
    </xdr:pic>
    <xdr:clientData/>
  </xdr:twoCellAnchor>
  <xdr:twoCellAnchor>
    <xdr:from>
      <xdr:col>3</xdr:col>
      <xdr:colOff>251979</xdr:colOff>
      <xdr:row>55</xdr:row>
      <xdr:rowOff>42353</xdr:rowOff>
    </xdr:from>
    <xdr:to>
      <xdr:col>3</xdr:col>
      <xdr:colOff>1619250</xdr:colOff>
      <xdr:row>56</xdr:row>
      <xdr:rowOff>3352</xdr:rowOff>
    </xdr:to>
    <xdr:pic>
      <xdr:nvPicPr>
        <xdr:cNvPr id="124" name="Рисунок 123">
          <a:extLst>
            <a:ext uri="{FF2B5EF4-FFF2-40B4-BE49-F238E27FC236}">
              <a16:creationId xmlns:a16="http://schemas.microsoft.com/office/drawing/2014/main" xmlns="" id="{D3FF47F5-7911-4109-A021-1D75286279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528704" y="144974753"/>
          <a:ext cx="1367271" cy="1256399"/>
        </a:xfrm>
        <a:prstGeom prst="rect">
          <a:avLst/>
        </a:prstGeom>
      </xdr:spPr>
    </xdr:pic>
    <xdr:clientData/>
  </xdr:twoCellAnchor>
  <xdr:twoCellAnchor>
    <xdr:from>
      <xdr:col>2</xdr:col>
      <xdr:colOff>87087</xdr:colOff>
      <xdr:row>56</xdr:row>
      <xdr:rowOff>76352</xdr:rowOff>
    </xdr:from>
    <xdr:to>
      <xdr:col>2</xdr:col>
      <xdr:colOff>1759404</xdr:colOff>
      <xdr:row>56</xdr:row>
      <xdr:rowOff>1376160</xdr:rowOff>
    </xdr:to>
    <xdr:pic>
      <xdr:nvPicPr>
        <xdr:cNvPr id="125" name="Рисунок 124">
          <a:extLst>
            <a:ext uri="{FF2B5EF4-FFF2-40B4-BE49-F238E27FC236}">
              <a16:creationId xmlns:a16="http://schemas.microsoft.com/office/drawing/2014/main" xmlns="" id="{AF6BB8EB-D01C-4290-91E6-035C871938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096862" y="60064802"/>
          <a:ext cx="1672317" cy="1299808"/>
        </a:xfrm>
        <a:prstGeom prst="rect">
          <a:avLst/>
        </a:prstGeom>
      </xdr:spPr>
    </xdr:pic>
    <xdr:clientData/>
  </xdr:twoCellAnchor>
  <xdr:twoCellAnchor>
    <xdr:from>
      <xdr:col>2</xdr:col>
      <xdr:colOff>147280</xdr:colOff>
      <xdr:row>57</xdr:row>
      <xdr:rowOff>106269</xdr:rowOff>
    </xdr:from>
    <xdr:to>
      <xdr:col>2</xdr:col>
      <xdr:colOff>1738994</xdr:colOff>
      <xdr:row>57</xdr:row>
      <xdr:rowOff>1314267</xdr:rowOff>
    </xdr:to>
    <xdr:pic>
      <xdr:nvPicPr>
        <xdr:cNvPr id="126" name="Рисунок 125">
          <a:extLst>
            <a:ext uri="{FF2B5EF4-FFF2-40B4-BE49-F238E27FC236}">
              <a16:creationId xmlns:a16="http://schemas.microsoft.com/office/drawing/2014/main" xmlns="" id="{069BF1A7-F39D-4378-8BCF-50EFE2E6DD3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57055" y="61494894"/>
          <a:ext cx="1591714" cy="1207998"/>
        </a:xfrm>
        <a:prstGeom prst="rect">
          <a:avLst/>
        </a:prstGeom>
      </xdr:spPr>
    </xdr:pic>
    <xdr:clientData/>
  </xdr:twoCellAnchor>
  <xdr:twoCellAnchor>
    <xdr:from>
      <xdr:col>3</xdr:col>
      <xdr:colOff>191712</xdr:colOff>
      <xdr:row>57</xdr:row>
      <xdr:rowOff>128362</xdr:rowOff>
    </xdr:from>
    <xdr:to>
      <xdr:col>3</xdr:col>
      <xdr:colOff>1673680</xdr:colOff>
      <xdr:row>57</xdr:row>
      <xdr:rowOff>1363335</xdr:rowOff>
    </xdr:to>
    <xdr:pic>
      <xdr:nvPicPr>
        <xdr:cNvPr id="127" name="Рисунок 126">
          <a:extLst>
            <a:ext uri="{FF2B5EF4-FFF2-40B4-BE49-F238E27FC236}">
              <a16:creationId xmlns:a16="http://schemas.microsoft.com/office/drawing/2014/main" xmlns="" id="{C42D5276-1FBD-4FB0-8C1C-4C27E0FB81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468437" y="147756337"/>
          <a:ext cx="1481968" cy="1234973"/>
        </a:xfrm>
        <a:prstGeom prst="rect">
          <a:avLst/>
        </a:prstGeom>
      </xdr:spPr>
    </xdr:pic>
    <xdr:clientData/>
  </xdr:twoCellAnchor>
  <xdr:twoCellAnchor>
    <xdr:from>
      <xdr:col>2</xdr:col>
      <xdr:colOff>229565</xdr:colOff>
      <xdr:row>58</xdr:row>
      <xdr:rowOff>57135</xdr:rowOff>
    </xdr:from>
    <xdr:to>
      <xdr:col>2</xdr:col>
      <xdr:colOff>1659653</xdr:colOff>
      <xdr:row>58</xdr:row>
      <xdr:rowOff>1479097</xdr:rowOff>
    </xdr:to>
    <xdr:pic>
      <xdr:nvPicPr>
        <xdr:cNvPr id="128" name="Рисунок 127">
          <a:extLst>
            <a:ext uri="{FF2B5EF4-FFF2-40B4-BE49-F238E27FC236}">
              <a16:creationId xmlns:a16="http://schemas.microsoft.com/office/drawing/2014/main" xmlns="" id="{4CD071C2-85F7-405F-BB9E-061868C79B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39340" y="62817360"/>
          <a:ext cx="1430088" cy="1421962"/>
        </a:xfrm>
        <a:prstGeom prst="rect">
          <a:avLst/>
        </a:prstGeom>
      </xdr:spPr>
    </xdr:pic>
    <xdr:clientData/>
  </xdr:twoCellAnchor>
  <xdr:twoCellAnchor>
    <xdr:from>
      <xdr:col>3</xdr:col>
      <xdr:colOff>26800</xdr:colOff>
      <xdr:row>58</xdr:row>
      <xdr:rowOff>87994</xdr:rowOff>
    </xdr:from>
    <xdr:to>
      <xdr:col>3</xdr:col>
      <xdr:colOff>1709511</xdr:colOff>
      <xdr:row>58</xdr:row>
      <xdr:rowOff>1403323</xdr:rowOff>
    </xdr:to>
    <xdr:pic>
      <xdr:nvPicPr>
        <xdr:cNvPr id="129" name="Рисунок 128">
          <a:extLst>
            <a:ext uri="{FF2B5EF4-FFF2-40B4-BE49-F238E27FC236}">
              <a16:creationId xmlns:a16="http://schemas.microsoft.com/office/drawing/2014/main" xmlns="" id="{BF83F923-52BD-47F8-98E3-3846619136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79133" y="62815411"/>
          <a:ext cx="1682711" cy="1315329"/>
        </a:xfrm>
        <a:prstGeom prst="rect">
          <a:avLst/>
        </a:prstGeom>
      </xdr:spPr>
    </xdr:pic>
    <xdr:clientData/>
  </xdr:twoCellAnchor>
  <xdr:twoCellAnchor>
    <xdr:from>
      <xdr:col>2</xdr:col>
      <xdr:colOff>619126</xdr:colOff>
      <xdr:row>43</xdr:row>
      <xdr:rowOff>35719</xdr:rowOff>
    </xdr:from>
    <xdr:to>
      <xdr:col>2</xdr:col>
      <xdr:colOff>1451781</xdr:colOff>
      <xdr:row>43</xdr:row>
      <xdr:rowOff>1845469</xdr:rowOff>
    </xdr:to>
    <xdr:pic>
      <xdr:nvPicPr>
        <xdr:cNvPr id="130" name="Рисунок 129">
          <a:extLst>
            <a:ext uri="{FF2B5EF4-FFF2-40B4-BE49-F238E27FC236}">
              <a16:creationId xmlns:a16="http://schemas.microsoft.com/office/drawing/2014/main" xmlns="" id="{9095BBD5-8A19-4704-8085-E60C12F1AF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28901" y="38069044"/>
          <a:ext cx="832655" cy="1809750"/>
        </a:xfrm>
        <a:prstGeom prst="rect">
          <a:avLst/>
        </a:prstGeom>
      </xdr:spPr>
    </xdr:pic>
    <xdr:clientData/>
  </xdr:twoCellAnchor>
  <xdr:twoCellAnchor>
    <xdr:from>
      <xdr:col>2</xdr:col>
      <xdr:colOff>642937</xdr:colOff>
      <xdr:row>34</xdr:row>
      <xdr:rowOff>35718</xdr:rowOff>
    </xdr:from>
    <xdr:to>
      <xdr:col>2</xdr:col>
      <xdr:colOff>1524000</xdr:colOff>
      <xdr:row>34</xdr:row>
      <xdr:rowOff>1857577</xdr:rowOff>
    </xdr:to>
    <xdr:pic>
      <xdr:nvPicPr>
        <xdr:cNvPr id="131" name="Рисунок 130">
          <a:extLst>
            <a:ext uri="{FF2B5EF4-FFF2-40B4-BE49-F238E27FC236}">
              <a16:creationId xmlns:a16="http://schemas.microsoft.com/office/drawing/2014/main" xmlns="" id="{083F0396-58C6-44FD-B33C-F315B52560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52712" y="22552818"/>
          <a:ext cx="881063" cy="1821859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34</xdr:row>
      <xdr:rowOff>35720</xdr:rowOff>
    </xdr:from>
    <xdr:to>
      <xdr:col>3</xdr:col>
      <xdr:colOff>1392737</xdr:colOff>
      <xdr:row>34</xdr:row>
      <xdr:rowOff>1833564</xdr:rowOff>
    </xdr:to>
    <xdr:pic>
      <xdr:nvPicPr>
        <xdr:cNvPr id="132" name="Рисунок 131">
          <a:extLst>
            <a:ext uri="{FF2B5EF4-FFF2-40B4-BE49-F238E27FC236}">
              <a16:creationId xmlns:a16="http://schemas.microsoft.com/office/drawing/2014/main" xmlns="" id="{2F462E34-91B4-4029-9DC1-5903E65F0D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848225" y="22552820"/>
          <a:ext cx="821237" cy="1797844"/>
        </a:xfrm>
        <a:prstGeom prst="rect">
          <a:avLst/>
        </a:prstGeom>
      </xdr:spPr>
    </xdr:pic>
    <xdr:clientData/>
  </xdr:twoCellAnchor>
  <xdr:twoCellAnchor>
    <xdr:from>
      <xdr:col>2</xdr:col>
      <xdr:colOff>714374</xdr:colOff>
      <xdr:row>35</xdr:row>
      <xdr:rowOff>35717</xdr:rowOff>
    </xdr:from>
    <xdr:to>
      <xdr:col>2</xdr:col>
      <xdr:colOff>1523999</xdr:colOff>
      <xdr:row>35</xdr:row>
      <xdr:rowOff>1888250</xdr:rowOff>
    </xdr:to>
    <xdr:pic>
      <xdr:nvPicPr>
        <xdr:cNvPr id="133" name="Рисунок 132">
          <a:extLst>
            <a:ext uri="{FF2B5EF4-FFF2-40B4-BE49-F238E27FC236}">
              <a16:creationId xmlns:a16="http://schemas.microsoft.com/office/drawing/2014/main" xmlns="" id="{39FC7AB1-F5C3-49A5-87CD-67C7298388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24149" y="24457817"/>
          <a:ext cx="809625" cy="1852533"/>
        </a:xfrm>
        <a:prstGeom prst="rect">
          <a:avLst/>
        </a:prstGeom>
      </xdr:spPr>
    </xdr:pic>
    <xdr:clientData/>
  </xdr:twoCellAnchor>
  <xdr:twoCellAnchor>
    <xdr:from>
      <xdr:col>3</xdr:col>
      <xdr:colOff>535781</xdr:colOff>
      <xdr:row>35</xdr:row>
      <xdr:rowOff>23813</xdr:rowOff>
    </xdr:from>
    <xdr:to>
      <xdr:col>3</xdr:col>
      <xdr:colOff>1392607</xdr:colOff>
      <xdr:row>35</xdr:row>
      <xdr:rowOff>1869282</xdr:rowOff>
    </xdr:to>
    <xdr:pic>
      <xdr:nvPicPr>
        <xdr:cNvPr id="134" name="Рисунок 133">
          <a:extLst>
            <a:ext uri="{FF2B5EF4-FFF2-40B4-BE49-F238E27FC236}">
              <a16:creationId xmlns:a16="http://schemas.microsoft.com/office/drawing/2014/main" xmlns="" id="{15F67A67-9596-4A91-87CA-BF63568565E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812506" y="24445913"/>
          <a:ext cx="856826" cy="1845469"/>
        </a:xfrm>
        <a:prstGeom prst="rect">
          <a:avLst/>
        </a:prstGeom>
      </xdr:spPr>
    </xdr:pic>
    <xdr:clientData/>
  </xdr:twoCellAnchor>
  <xdr:twoCellAnchor>
    <xdr:from>
      <xdr:col>3</xdr:col>
      <xdr:colOff>511970</xdr:colOff>
      <xdr:row>36</xdr:row>
      <xdr:rowOff>23812</xdr:rowOff>
    </xdr:from>
    <xdr:to>
      <xdr:col>3</xdr:col>
      <xdr:colOff>1333500</xdr:colOff>
      <xdr:row>36</xdr:row>
      <xdr:rowOff>1835059</xdr:rowOff>
    </xdr:to>
    <xdr:pic>
      <xdr:nvPicPr>
        <xdr:cNvPr id="135" name="Рисунок 134">
          <a:extLst>
            <a:ext uri="{FF2B5EF4-FFF2-40B4-BE49-F238E27FC236}">
              <a16:creationId xmlns:a16="http://schemas.microsoft.com/office/drawing/2014/main" xmlns="" id="{BBFBC7C8-049B-4C74-865F-30D870B841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88695" y="26350912"/>
          <a:ext cx="821530" cy="1811247"/>
        </a:xfrm>
        <a:prstGeom prst="rect">
          <a:avLst/>
        </a:prstGeom>
      </xdr:spPr>
    </xdr:pic>
    <xdr:clientData/>
  </xdr:twoCellAnchor>
  <xdr:twoCellAnchor>
    <xdr:from>
      <xdr:col>2</xdr:col>
      <xdr:colOff>571499</xdr:colOff>
      <xdr:row>36</xdr:row>
      <xdr:rowOff>11906</xdr:rowOff>
    </xdr:from>
    <xdr:to>
      <xdr:col>2</xdr:col>
      <xdr:colOff>1666874</xdr:colOff>
      <xdr:row>36</xdr:row>
      <xdr:rowOff>1858041</xdr:rowOff>
    </xdr:to>
    <xdr:pic>
      <xdr:nvPicPr>
        <xdr:cNvPr id="136" name="Рисунок 135">
          <a:extLst>
            <a:ext uri="{FF2B5EF4-FFF2-40B4-BE49-F238E27FC236}">
              <a16:creationId xmlns:a16="http://schemas.microsoft.com/office/drawing/2014/main" xmlns="" id="{1C60A0BA-B74E-4BDD-9855-537C9C2CCB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81274" y="26339006"/>
          <a:ext cx="1095375" cy="1846135"/>
        </a:xfrm>
        <a:prstGeom prst="rect">
          <a:avLst/>
        </a:prstGeom>
      </xdr:spPr>
    </xdr:pic>
    <xdr:clientData/>
  </xdr:twoCellAnchor>
  <xdr:twoCellAnchor>
    <xdr:from>
      <xdr:col>2</xdr:col>
      <xdr:colOff>726281</xdr:colOff>
      <xdr:row>37</xdr:row>
      <xdr:rowOff>59531</xdr:rowOff>
    </xdr:from>
    <xdr:to>
      <xdr:col>2</xdr:col>
      <xdr:colOff>1529359</xdr:colOff>
      <xdr:row>37</xdr:row>
      <xdr:rowOff>1869282</xdr:rowOff>
    </xdr:to>
    <xdr:pic>
      <xdr:nvPicPr>
        <xdr:cNvPr id="137" name="Рисунок 136">
          <a:extLst>
            <a:ext uri="{FF2B5EF4-FFF2-40B4-BE49-F238E27FC236}">
              <a16:creationId xmlns:a16="http://schemas.microsoft.com/office/drawing/2014/main" xmlns="" id="{12D9E838-D544-4AFC-8623-DBA807B24C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736056" y="28291631"/>
          <a:ext cx="803078" cy="1809751"/>
        </a:xfrm>
        <a:prstGeom prst="rect">
          <a:avLst/>
        </a:prstGeom>
      </xdr:spPr>
    </xdr:pic>
    <xdr:clientData/>
  </xdr:twoCellAnchor>
  <xdr:twoCellAnchor>
    <xdr:from>
      <xdr:col>3</xdr:col>
      <xdr:colOff>559595</xdr:colOff>
      <xdr:row>37</xdr:row>
      <xdr:rowOff>83344</xdr:rowOff>
    </xdr:from>
    <xdr:to>
      <xdr:col>3</xdr:col>
      <xdr:colOff>1393467</xdr:colOff>
      <xdr:row>37</xdr:row>
      <xdr:rowOff>1833562</xdr:rowOff>
    </xdr:to>
    <xdr:pic>
      <xdr:nvPicPr>
        <xdr:cNvPr id="138" name="Рисунок 137">
          <a:extLst>
            <a:ext uri="{FF2B5EF4-FFF2-40B4-BE49-F238E27FC236}">
              <a16:creationId xmlns:a16="http://schemas.microsoft.com/office/drawing/2014/main" xmlns="" id="{788FD006-0291-43D9-B0D3-6FF0AF1110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836320" y="28315444"/>
          <a:ext cx="833872" cy="1750218"/>
        </a:xfrm>
        <a:prstGeom prst="rect">
          <a:avLst/>
        </a:prstGeom>
      </xdr:spPr>
    </xdr:pic>
    <xdr:clientData/>
  </xdr:twoCellAnchor>
  <xdr:twoCellAnchor>
    <xdr:from>
      <xdr:col>3</xdr:col>
      <xdr:colOff>547689</xdr:colOff>
      <xdr:row>38</xdr:row>
      <xdr:rowOff>23814</xdr:rowOff>
    </xdr:from>
    <xdr:to>
      <xdr:col>3</xdr:col>
      <xdr:colOff>1383185</xdr:colOff>
      <xdr:row>38</xdr:row>
      <xdr:rowOff>1845469</xdr:rowOff>
    </xdr:to>
    <xdr:pic>
      <xdr:nvPicPr>
        <xdr:cNvPr id="139" name="Рисунок 138">
          <a:extLst>
            <a:ext uri="{FF2B5EF4-FFF2-40B4-BE49-F238E27FC236}">
              <a16:creationId xmlns:a16="http://schemas.microsoft.com/office/drawing/2014/main" xmlns="" id="{B3B25AD6-5B02-4FA8-A70F-0BA33E344A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824414" y="30160914"/>
          <a:ext cx="835496" cy="1821655"/>
        </a:xfrm>
        <a:prstGeom prst="rect">
          <a:avLst/>
        </a:prstGeom>
      </xdr:spPr>
    </xdr:pic>
    <xdr:clientData/>
  </xdr:twoCellAnchor>
  <xdr:twoCellAnchor>
    <xdr:from>
      <xdr:col>2</xdr:col>
      <xdr:colOff>666750</xdr:colOff>
      <xdr:row>38</xdr:row>
      <xdr:rowOff>23812</xdr:rowOff>
    </xdr:from>
    <xdr:to>
      <xdr:col>2</xdr:col>
      <xdr:colOff>1509667</xdr:colOff>
      <xdr:row>38</xdr:row>
      <xdr:rowOff>1857375</xdr:rowOff>
    </xdr:to>
    <xdr:pic>
      <xdr:nvPicPr>
        <xdr:cNvPr id="140" name="Рисунок 139">
          <a:extLst>
            <a:ext uri="{FF2B5EF4-FFF2-40B4-BE49-F238E27FC236}">
              <a16:creationId xmlns:a16="http://schemas.microsoft.com/office/drawing/2014/main" xmlns="" id="{F3870440-27D7-43F3-B1F7-4DD274BBCA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76525" y="30160912"/>
          <a:ext cx="842917" cy="1833563"/>
        </a:xfrm>
        <a:prstGeom prst="rect">
          <a:avLst/>
        </a:prstGeom>
      </xdr:spPr>
    </xdr:pic>
    <xdr:clientData/>
  </xdr:twoCellAnchor>
  <xdr:twoCellAnchor>
    <xdr:from>
      <xdr:col>2</xdr:col>
      <xdr:colOff>595312</xdr:colOff>
      <xdr:row>40</xdr:row>
      <xdr:rowOff>83344</xdr:rowOff>
    </xdr:from>
    <xdr:to>
      <xdr:col>2</xdr:col>
      <xdr:colOff>1500187</xdr:colOff>
      <xdr:row>40</xdr:row>
      <xdr:rowOff>1864519</xdr:rowOff>
    </xdr:to>
    <xdr:pic>
      <xdr:nvPicPr>
        <xdr:cNvPr id="141" name="Рисунок 140">
          <a:extLst>
            <a:ext uri="{FF2B5EF4-FFF2-40B4-BE49-F238E27FC236}">
              <a16:creationId xmlns:a16="http://schemas.microsoft.com/office/drawing/2014/main" xmlns="" id="{148767FA-3560-4203-A8AE-2274FBF34B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05087" y="32401669"/>
          <a:ext cx="904875" cy="1781175"/>
        </a:xfrm>
        <a:prstGeom prst="rect">
          <a:avLst/>
        </a:prstGeom>
      </xdr:spPr>
    </xdr:pic>
    <xdr:clientData/>
  </xdr:twoCellAnchor>
  <xdr:twoCellAnchor>
    <xdr:from>
      <xdr:col>2</xdr:col>
      <xdr:colOff>631031</xdr:colOff>
      <xdr:row>41</xdr:row>
      <xdr:rowOff>11905</xdr:rowOff>
    </xdr:from>
    <xdr:to>
      <xdr:col>2</xdr:col>
      <xdr:colOff>1448163</xdr:colOff>
      <xdr:row>41</xdr:row>
      <xdr:rowOff>1845468</xdr:rowOff>
    </xdr:to>
    <xdr:pic>
      <xdr:nvPicPr>
        <xdr:cNvPr id="142" name="Рисунок 141">
          <a:extLst>
            <a:ext uri="{FF2B5EF4-FFF2-40B4-BE49-F238E27FC236}">
              <a16:creationId xmlns:a16="http://schemas.microsoft.com/office/drawing/2014/main" xmlns="" id="{790DBBE7-EDC5-4441-B703-A8AC479487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40806" y="34235230"/>
          <a:ext cx="817132" cy="1833563"/>
        </a:xfrm>
        <a:prstGeom prst="rect">
          <a:avLst/>
        </a:prstGeom>
      </xdr:spPr>
    </xdr:pic>
    <xdr:clientData/>
  </xdr:twoCellAnchor>
  <xdr:twoCellAnchor>
    <xdr:from>
      <xdr:col>2</xdr:col>
      <xdr:colOff>404812</xdr:colOff>
      <xdr:row>42</xdr:row>
      <xdr:rowOff>35719</xdr:rowOff>
    </xdr:from>
    <xdr:to>
      <xdr:col>2</xdr:col>
      <xdr:colOff>1738311</xdr:colOff>
      <xdr:row>42</xdr:row>
      <xdr:rowOff>1869279</xdr:rowOff>
    </xdr:to>
    <xdr:pic>
      <xdr:nvPicPr>
        <xdr:cNvPr id="143" name="Рисунок 142">
          <a:extLst>
            <a:ext uri="{FF2B5EF4-FFF2-40B4-BE49-F238E27FC236}">
              <a16:creationId xmlns:a16="http://schemas.microsoft.com/office/drawing/2014/main" xmlns="" id="{C8C474DC-D03E-4E62-B6DC-4AE3709B52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14587" y="36164044"/>
          <a:ext cx="1333499" cy="1833560"/>
        </a:xfrm>
        <a:prstGeom prst="rect">
          <a:avLst/>
        </a:prstGeom>
      </xdr:spPr>
    </xdr:pic>
    <xdr:clientData/>
  </xdr:twoCellAnchor>
  <xdr:twoCellAnchor>
    <xdr:from>
      <xdr:col>2</xdr:col>
      <xdr:colOff>523873</xdr:colOff>
      <xdr:row>44</xdr:row>
      <xdr:rowOff>23813</xdr:rowOff>
    </xdr:from>
    <xdr:to>
      <xdr:col>2</xdr:col>
      <xdr:colOff>1512093</xdr:colOff>
      <xdr:row>44</xdr:row>
      <xdr:rowOff>1840862</xdr:rowOff>
    </xdr:to>
    <xdr:pic>
      <xdr:nvPicPr>
        <xdr:cNvPr id="144" name="Рисунок 143">
          <a:extLst>
            <a:ext uri="{FF2B5EF4-FFF2-40B4-BE49-F238E27FC236}">
              <a16:creationId xmlns:a16="http://schemas.microsoft.com/office/drawing/2014/main" xmlns="" id="{BFC5C088-1E7F-46DD-9A29-D1D482EB67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33648" y="39962138"/>
          <a:ext cx="988220" cy="1817049"/>
        </a:xfrm>
        <a:prstGeom prst="rect">
          <a:avLst/>
        </a:prstGeom>
      </xdr:spPr>
    </xdr:pic>
    <xdr:clientData/>
  </xdr:twoCellAnchor>
  <xdr:twoCellAnchor>
    <xdr:from>
      <xdr:col>3</xdr:col>
      <xdr:colOff>428626</xdr:colOff>
      <xdr:row>44</xdr:row>
      <xdr:rowOff>23812</xdr:rowOff>
    </xdr:from>
    <xdr:to>
      <xdr:col>3</xdr:col>
      <xdr:colOff>1268903</xdr:colOff>
      <xdr:row>44</xdr:row>
      <xdr:rowOff>1869282</xdr:rowOff>
    </xdr:to>
    <xdr:pic>
      <xdr:nvPicPr>
        <xdr:cNvPr id="145" name="Рисунок 144">
          <a:extLst>
            <a:ext uri="{FF2B5EF4-FFF2-40B4-BE49-F238E27FC236}">
              <a16:creationId xmlns:a16="http://schemas.microsoft.com/office/drawing/2014/main" xmlns="" id="{A46E2CFD-7229-4FC5-A772-6CC1D44CA7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05351" y="39962137"/>
          <a:ext cx="840277" cy="1845470"/>
        </a:xfrm>
        <a:prstGeom prst="rect">
          <a:avLst/>
        </a:prstGeom>
      </xdr:spPr>
    </xdr:pic>
    <xdr:clientData/>
  </xdr:twoCellAnchor>
  <xdr:twoCellAnchor>
    <xdr:from>
      <xdr:col>2</xdr:col>
      <xdr:colOff>357186</xdr:colOff>
      <xdr:row>10</xdr:row>
      <xdr:rowOff>57148</xdr:rowOff>
    </xdr:from>
    <xdr:to>
      <xdr:col>2</xdr:col>
      <xdr:colOff>1452561</xdr:colOff>
      <xdr:row>10</xdr:row>
      <xdr:rowOff>1265837</xdr:rowOff>
    </xdr:to>
    <xdr:pic>
      <xdr:nvPicPr>
        <xdr:cNvPr id="213" name="Рисунок 212">
          <a:extLst>
            <a:ext uri="{FF2B5EF4-FFF2-40B4-BE49-F238E27FC236}">
              <a16:creationId xmlns:a16="http://schemas.microsoft.com/office/drawing/2014/main" xmlns="" id="{ABFA6F4F-3B30-4DEE-8BC6-C212EE3B15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66961" y="2819398"/>
          <a:ext cx="1095375" cy="1208689"/>
        </a:xfrm>
        <a:prstGeom prst="rect">
          <a:avLst/>
        </a:prstGeom>
      </xdr:spPr>
    </xdr:pic>
    <xdr:clientData/>
  </xdr:twoCellAnchor>
  <xdr:twoCellAnchor>
    <xdr:from>
      <xdr:col>3</xdr:col>
      <xdr:colOff>511970</xdr:colOff>
      <xdr:row>10</xdr:row>
      <xdr:rowOff>23812</xdr:rowOff>
    </xdr:from>
    <xdr:to>
      <xdr:col>3</xdr:col>
      <xdr:colOff>1271850</xdr:colOff>
      <xdr:row>10</xdr:row>
      <xdr:rowOff>1285874</xdr:rowOff>
    </xdr:to>
    <xdr:pic>
      <xdr:nvPicPr>
        <xdr:cNvPr id="214" name="Рисунок 213">
          <a:extLst>
            <a:ext uri="{FF2B5EF4-FFF2-40B4-BE49-F238E27FC236}">
              <a16:creationId xmlns:a16="http://schemas.microsoft.com/office/drawing/2014/main" xmlns="" id="{81F6217D-94BC-47D6-A984-2C64D36088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88695" y="2795587"/>
          <a:ext cx="759880" cy="1262062"/>
        </a:xfrm>
        <a:prstGeom prst="rect">
          <a:avLst/>
        </a:prstGeom>
      </xdr:spPr>
    </xdr:pic>
    <xdr:clientData/>
  </xdr:twoCellAnchor>
  <xdr:twoCellAnchor>
    <xdr:from>
      <xdr:col>3</xdr:col>
      <xdr:colOff>559592</xdr:colOff>
      <xdr:row>11</xdr:row>
      <xdr:rowOff>35719</xdr:rowOff>
    </xdr:from>
    <xdr:to>
      <xdr:col>3</xdr:col>
      <xdr:colOff>1264100</xdr:colOff>
      <xdr:row>11</xdr:row>
      <xdr:rowOff>1285874</xdr:rowOff>
    </xdr:to>
    <xdr:pic>
      <xdr:nvPicPr>
        <xdr:cNvPr id="215" name="Рисунок 214">
          <a:extLst>
            <a:ext uri="{FF2B5EF4-FFF2-40B4-BE49-F238E27FC236}">
              <a16:creationId xmlns:a16="http://schemas.microsoft.com/office/drawing/2014/main" xmlns="" id="{5D0AF621-EABC-4590-9239-D8DF6FD1EE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836317" y="4121944"/>
          <a:ext cx="704508" cy="1250155"/>
        </a:xfrm>
        <a:prstGeom prst="rect">
          <a:avLst/>
        </a:prstGeom>
      </xdr:spPr>
    </xdr:pic>
    <xdr:clientData/>
  </xdr:twoCellAnchor>
  <xdr:twoCellAnchor>
    <xdr:from>
      <xdr:col>3</xdr:col>
      <xdr:colOff>547687</xdr:colOff>
      <xdr:row>12</xdr:row>
      <xdr:rowOff>23812</xdr:rowOff>
    </xdr:from>
    <xdr:to>
      <xdr:col>3</xdr:col>
      <xdr:colOff>1251667</xdr:colOff>
      <xdr:row>12</xdr:row>
      <xdr:rowOff>1262062</xdr:rowOff>
    </xdr:to>
    <xdr:pic>
      <xdr:nvPicPr>
        <xdr:cNvPr id="216" name="Рисунок 215">
          <a:extLst>
            <a:ext uri="{FF2B5EF4-FFF2-40B4-BE49-F238E27FC236}">
              <a16:creationId xmlns:a16="http://schemas.microsoft.com/office/drawing/2014/main" xmlns="" id="{4797F725-CACA-43CA-B981-5B81DF1656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824412" y="5424487"/>
          <a:ext cx="703980" cy="1238250"/>
        </a:xfrm>
        <a:prstGeom prst="rect">
          <a:avLst/>
        </a:prstGeom>
      </xdr:spPr>
    </xdr:pic>
    <xdr:clientData/>
  </xdr:twoCellAnchor>
  <xdr:twoCellAnchor>
    <xdr:from>
      <xdr:col>3</xdr:col>
      <xdr:colOff>476248</xdr:colOff>
      <xdr:row>13</xdr:row>
      <xdr:rowOff>119062</xdr:rowOff>
    </xdr:from>
    <xdr:to>
      <xdr:col>3</xdr:col>
      <xdr:colOff>1281111</xdr:colOff>
      <xdr:row>13</xdr:row>
      <xdr:rowOff>1512093</xdr:rowOff>
    </xdr:to>
    <xdr:pic>
      <xdr:nvPicPr>
        <xdr:cNvPr id="217" name="Рисунок 216">
          <a:extLst>
            <a:ext uri="{FF2B5EF4-FFF2-40B4-BE49-F238E27FC236}">
              <a16:creationId xmlns:a16="http://schemas.microsoft.com/office/drawing/2014/main" xmlns="" id="{97903D95-DDCB-4745-B3E0-0FA366BC8E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52973" y="6834187"/>
          <a:ext cx="804863" cy="1393031"/>
        </a:xfrm>
        <a:prstGeom prst="rect">
          <a:avLst/>
        </a:prstGeom>
      </xdr:spPr>
    </xdr:pic>
    <xdr:clientData/>
  </xdr:twoCellAnchor>
  <xdr:twoCellAnchor>
    <xdr:from>
      <xdr:col>2</xdr:col>
      <xdr:colOff>609599</xdr:colOff>
      <xdr:row>13</xdr:row>
      <xdr:rowOff>54768</xdr:rowOff>
    </xdr:from>
    <xdr:to>
      <xdr:col>2</xdr:col>
      <xdr:colOff>1359693</xdr:colOff>
      <xdr:row>13</xdr:row>
      <xdr:rowOff>1570583</xdr:rowOff>
    </xdr:to>
    <xdr:pic>
      <xdr:nvPicPr>
        <xdr:cNvPr id="218" name="Рисунок 217">
          <a:extLst>
            <a:ext uri="{FF2B5EF4-FFF2-40B4-BE49-F238E27FC236}">
              <a16:creationId xmlns:a16="http://schemas.microsoft.com/office/drawing/2014/main" xmlns="" id="{6C112640-8F81-44A2-8713-BB4E11DD30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19374" y="6760368"/>
          <a:ext cx="750094" cy="1515815"/>
        </a:xfrm>
        <a:prstGeom prst="rect">
          <a:avLst/>
        </a:prstGeom>
      </xdr:spPr>
    </xdr:pic>
    <xdr:clientData/>
  </xdr:twoCellAnchor>
  <xdr:twoCellAnchor>
    <xdr:from>
      <xdr:col>3</xdr:col>
      <xdr:colOff>476251</xdr:colOff>
      <xdr:row>14</xdr:row>
      <xdr:rowOff>11907</xdr:rowOff>
    </xdr:from>
    <xdr:to>
      <xdr:col>3</xdr:col>
      <xdr:colOff>1232711</xdr:colOff>
      <xdr:row>14</xdr:row>
      <xdr:rowOff>1309688</xdr:rowOff>
    </xdr:to>
    <xdr:pic>
      <xdr:nvPicPr>
        <xdr:cNvPr id="219" name="Рисунок 218">
          <a:extLst>
            <a:ext uri="{FF2B5EF4-FFF2-40B4-BE49-F238E27FC236}">
              <a16:creationId xmlns:a16="http://schemas.microsoft.com/office/drawing/2014/main" xmlns="" id="{5C5A7ACB-1210-4589-9E0C-31DC79D895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52976" y="8393907"/>
          <a:ext cx="756460" cy="1297781"/>
        </a:xfrm>
        <a:prstGeom prst="rect">
          <a:avLst/>
        </a:prstGeom>
      </xdr:spPr>
    </xdr:pic>
    <xdr:clientData/>
  </xdr:twoCellAnchor>
  <xdr:twoCellAnchor>
    <xdr:from>
      <xdr:col>3</xdr:col>
      <xdr:colOff>464344</xdr:colOff>
      <xdr:row>15</xdr:row>
      <xdr:rowOff>23813</xdr:rowOff>
    </xdr:from>
    <xdr:to>
      <xdr:col>3</xdr:col>
      <xdr:colOff>1178719</xdr:colOff>
      <xdr:row>15</xdr:row>
      <xdr:rowOff>1255946</xdr:rowOff>
    </xdr:to>
    <xdr:pic>
      <xdr:nvPicPr>
        <xdr:cNvPr id="220" name="Рисунок 219">
          <a:extLst>
            <a:ext uri="{FF2B5EF4-FFF2-40B4-BE49-F238E27FC236}">
              <a16:creationId xmlns:a16="http://schemas.microsoft.com/office/drawing/2014/main" xmlns="" id="{00EC70EB-7A2B-46D6-9D16-AA3A0E8045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41069" y="9748838"/>
          <a:ext cx="714375" cy="1232133"/>
        </a:xfrm>
        <a:prstGeom prst="rect">
          <a:avLst/>
        </a:prstGeom>
      </xdr:spPr>
    </xdr:pic>
    <xdr:clientData/>
  </xdr:twoCellAnchor>
  <xdr:twoCellAnchor>
    <xdr:from>
      <xdr:col>2</xdr:col>
      <xdr:colOff>366183</xdr:colOff>
      <xdr:row>18</xdr:row>
      <xdr:rowOff>22224</xdr:rowOff>
    </xdr:from>
    <xdr:to>
      <xdr:col>2</xdr:col>
      <xdr:colOff>1413934</xdr:colOff>
      <xdr:row>18</xdr:row>
      <xdr:rowOff>1289371</xdr:rowOff>
    </xdr:to>
    <xdr:pic>
      <xdr:nvPicPr>
        <xdr:cNvPr id="222" name="Рисунок 221">
          <a:extLst>
            <a:ext uri="{FF2B5EF4-FFF2-40B4-BE49-F238E27FC236}">
              <a16:creationId xmlns:a16="http://schemas.microsoft.com/office/drawing/2014/main" xmlns="" id="{1AB2FAA2-B37D-40A1-9ECA-CA867F545D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75958" y="12528549"/>
          <a:ext cx="1047751" cy="1267147"/>
        </a:xfrm>
        <a:prstGeom prst="rect">
          <a:avLst/>
        </a:prstGeom>
      </xdr:spPr>
    </xdr:pic>
    <xdr:clientData/>
  </xdr:twoCellAnchor>
  <xdr:twoCellAnchor>
    <xdr:from>
      <xdr:col>3</xdr:col>
      <xdr:colOff>455085</xdr:colOff>
      <xdr:row>18</xdr:row>
      <xdr:rowOff>21167</xdr:rowOff>
    </xdr:from>
    <xdr:to>
      <xdr:col>3</xdr:col>
      <xdr:colOff>1407313</xdr:colOff>
      <xdr:row>18</xdr:row>
      <xdr:rowOff>1248834</xdr:rowOff>
    </xdr:to>
    <xdr:pic>
      <xdr:nvPicPr>
        <xdr:cNvPr id="223" name="Рисунок 222">
          <a:extLst>
            <a:ext uri="{FF2B5EF4-FFF2-40B4-BE49-F238E27FC236}">
              <a16:creationId xmlns:a16="http://schemas.microsoft.com/office/drawing/2014/main" xmlns="" id="{32481F84-31B4-4D2C-8FC4-01355210D7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31810" y="12537017"/>
          <a:ext cx="952228" cy="1227667"/>
        </a:xfrm>
        <a:prstGeom prst="rect">
          <a:avLst/>
        </a:prstGeom>
      </xdr:spPr>
    </xdr:pic>
    <xdr:clientData/>
  </xdr:twoCellAnchor>
  <xdr:twoCellAnchor>
    <xdr:from>
      <xdr:col>2</xdr:col>
      <xdr:colOff>390525</xdr:colOff>
      <xdr:row>20</xdr:row>
      <xdr:rowOff>42334</xdr:rowOff>
    </xdr:from>
    <xdr:to>
      <xdr:col>2</xdr:col>
      <xdr:colOff>1544108</xdr:colOff>
      <xdr:row>20</xdr:row>
      <xdr:rowOff>1311277</xdr:rowOff>
    </xdr:to>
    <xdr:pic>
      <xdr:nvPicPr>
        <xdr:cNvPr id="224" name="Рисунок 223">
          <a:extLst>
            <a:ext uri="{FF2B5EF4-FFF2-40B4-BE49-F238E27FC236}">
              <a16:creationId xmlns:a16="http://schemas.microsoft.com/office/drawing/2014/main" xmlns="" id="{B2FDB544-8324-410B-B033-D542F87883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00300" y="15187084"/>
          <a:ext cx="1153583" cy="1268943"/>
        </a:xfrm>
        <a:prstGeom prst="rect">
          <a:avLst/>
        </a:prstGeom>
      </xdr:spPr>
    </xdr:pic>
    <xdr:clientData/>
  </xdr:twoCellAnchor>
  <xdr:twoCellAnchor>
    <xdr:from>
      <xdr:col>3</xdr:col>
      <xdr:colOff>444501</xdr:colOff>
      <xdr:row>20</xdr:row>
      <xdr:rowOff>21167</xdr:rowOff>
    </xdr:from>
    <xdr:to>
      <xdr:col>3</xdr:col>
      <xdr:colOff>1513418</xdr:colOff>
      <xdr:row>20</xdr:row>
      <xdr:rowOff>1369647</xdr:rowOff>
    </xdr:to>
    <xdr:pic>
      <xdr:nvPicPr>
        <xdr:cNvPr id="225" name="Рисунок 224">
          <a:extLst>
            <a:ext uri="{FF2B5EF4-FFF2-40B4-BE49-F238E27FC236}">
              <a16:creationId xmlns:a16="http://schemas.microsoft.com/office/drawing/2014/main" xmlns="" id="{79F36F49-D440-49AC-88B5-611717D3B2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21226" y="15175442"/>
          <a:ext cx="1068917" cy="1348480"/>
        </a:xfrm>
        <a:prstGeom prst="rect">
          <a:avLst/>
        </a:prstGeom>
      </xdr:spPr>
    </xdr:pic>
    <xdr:clientData/>
  </xdr:twoCellAnchor>
  <xdr:twoCellAnchor>
    <xdr:from>
      <xdr:col>2</xdr:col>
      <xdr:colOff>91015</xdr:colOff>
      <xdr:row>19</xdr:row>
      <xdr:rowOff>191558</xdr:rowOff>
    </xdr:from>
    <xdr:to>
      <xdr:col>2</xdr:col>
      <xdr:colOff>1783291</xdr:colOff>
      <xdr:row>19</xdr:row>
      <xdr:rowOff>1122892</xdr:rowOff>
    </xdr:to>
    <xdr:pic>
      <xdr:nvPicPr>
        <xdr:cNvPr id="226" name="Рисунок 225">
          <a:extLst>
            <a:ext uri="{FF2B5EF4-FFF2-40B4-BE49-F238E27FC236}">
              <a16:creationId xmlns:a16="http://schemas.microsoft.com/office/drawing/2014/main" xmlns="" id="{A0E36ECA-16AE-4E60-9D70-56BD07F27F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0790" y="13993283"/>
          <a:ext cx="1692276" cy="931334"/>
        </a:xfrm>
        <a:prstGeom prst="rect">
          <a:avLst/>
        </a:prstGeom>
      </xdr:spPr>
    </xdr:pic>
    <xdr:clientData/>
  </xdr:twoCellAnchor>
  <xdr:twoCellAnchor>
    <xdr:from>
      <xdr:col>3</xdr:col>
      <xdr:colOff>486832</xdr:colOff>
      <xdr:row>19</xdr:row>
      <xdr:rowOff>31750</xdr:rowOff>
    </xdr:from>
    <xdr:to>
      <xdr:col>3</xdr:col>
      <xdr:colOff>1465623</xdr:colOff>
      <xdr:row>19</xdr:row>
      <xdr:rowOff>1301750</xdr:rowOff>
    </xdr:to>
    <xdr:pic>
      <xdr:nvPicPr>
        <xdr:cNvPr id="227" name="Рисунок 226">
          <a:extLst>
            <a:ext uri="{FF2B5EF4-FFF2-40B4-BE49-F238E27FC236}">
              <a16:creationId xmlns:a16="http://schemas.microsoft.com/office/drawing/2014/main" xmlns="" id="{B4EA7EB8-CC9F-4A71-BD4F-5447594E9C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63557" y="13843000"/>
          <a:ext cx="978791" cy="1270000"/>
        </a:xfrm>
        <a:prstGeom prst="rect">
          <a:avLst/>
        </a:prstGeom>
      </xdr:spPr>
    </xdr:pic>
    <xdr:clientData/>
  </xdr:twoCellAnchor>
  <xdr:twoCellAnchor>
    <xdr:from>
      <xdr:col>3</xdr:col>
      <xdr:colOff>461698</xdr:colOff>
      <xdr:row>21</xdr:row>
      <xdr:rowOff>157429</xdr:rowOff>
    </xdr:from>
    <xdr:to>
      <xdr:col>3</xdr:col>
      <xdr:colOff>1547063</xdr:colOff>
      <xdr:row>21</xdr:row>
      <xdr:rowOff>1565011</xdr:rowOff>
    </xdr:to>
    <xdr:pic>
      <xdr:nvPicPr>
        <xdr:cNvPr id="228" name="Рисунок 227">
          <a:extLst>
            <a:ext uri="{FF2B5EF4-FFF2-40B4-BE49-F238E27FC236}">
              <a16:creationId xmlns:a16="http://schemas.microsoft.com/office/drawing/2014/main" xmlns="" id="{65A1D476-CAFF-4E6E-863D-16FEF6A945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07417" y="16707117"/>
          <a:ext cx="1085365" cy="1407582"/>
        </a:xfrm>
        <a:prstGeom prst="rect">
          <a:avLst/>
        </a:prstGeom>
      </xdr:spPr>
    </xdr:pic>
    <xdr:clientData/>
  </xdr:twoCellAnchor>
  <xdr:twoCellAnchor>
    <xdr:from>
      <xdr:col>2</xdr:col>
      <xdr:colOff>547158</xdr:colOff>
      <xdr:row>21</xdr:row>
      <xdr:rowOff>41275</xdr:rowOff>
    </xdr:from>
    <xdr:to>
      <xdr:col>2</xdr:col>
      <xdr:colOff>1333675</xdr:colOff>
      <xdr:row>21</xdr:row>
      <xdr:rowOff>1597025</xdr:rowOff>
    </xdr:to>
    <xdr:pic>
      <xdr:nvPicPr>
        <xdr:cNvPr id="229" name="Рисунок 228">
          <a:extLst>
            <a:ext uri="{FF2B5EF4-FFF2-40B4-BE49-F238E27FC236}">
              <a16:creationId xmlns:a16="http://schemas.microsoft.com/office/drawing/2014/main" xmlns="" id="{AD0C1437-CA28-4733-9FE9-7DE14F2A79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56933" y="16567150"/>
          <a:ext cx="786517" cy="1555750"/>
        </a:xfrm>
        <a:prstGeom prst="rect">
          <a:avLst/>
        </a:prstGeom>
      </xdr:spPr>
    </xdr:pic>
    <xdr:clientData/>
  </xdr:twoCellAnchor>
  <xdr:twoCellAnchor>
    <xdr:from>
      <xdr:col>2</xdr:col>
      <xdr:colOff>254000</xdr:colOff>
      <xdr:row>22</xdr:row>
      <xdr:rowOff>105834</xdr:rowOff>
    </xdr:from>
    <xdr:to>
      <xdr:col>2</xdr:col>
      <xdr:colOff>2148417</xdr:colOff>
      <xdr:row>22</xdr:row>
      <xdr:rowOff>1300196</xdr:rowOff>
    </xdr:to>
    <xdr:pic>
      <xdr:nvPicPr>
        <xdr:cNvPr id="230" name="Рисунок 229">
          <a:extLst>
            <a:ext uri="{FF2B5EF4-FFF2-40B4-BE49-F238E27FC236}">
              <a16:creationId xmlns:a16="http://schemas.microsoft.com/office/drawing/2014/main" xmlns="" id="{C8E78850-E6A6-4A8A-8AFA-CC7220861C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3775" y="18298584"/>
          <a:ext cx="1894417" cy="1194362"/>
        </a:xfrm>
        <a:prstGeom prst="rect">
          <a:avLst/>
        </a:prstGeom>
      </xdr:spPr>
    </xdr:pic>
    <xdr:clientData/>
  </xdr:twoCellAnchor>
  <xdr:twoCellAnchor>
    <xdr:from>
      <xdr:col>3</xdr:col>
      <xdr:colOff>486834</xdr:colOff>
      <xdr:row>22</xdr:row>
      <xdr:rowOff>63500</xdr:rowOff>
    </xdr:from>
    <xdr:to>
      <xdr:col>3</xdr:col>
      <xdr:colOff>1524001</xdr:colOff>
      <xdr:row>22</xdr:row>
      <xdr:rowOff>1364353</xdr:rowOff>
    </xdr:to>
    <xdr:pic>
      <xdr:nvPicPr>
        <xdr:cNvPr id="231" name="Рисунок 230">
          <a:extLst>
            <a:ext uri="{FF2B5EF4-FFF2-40B4-BE49-F238E27FC236}">
              <a16:creationId xmlns:a16="http://schemas.microsoft.com/office/drawing/2014/main" xmlns="" id="{7F8677DD-4FD4-420A-AD47-B5F3BE14E9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63559" y="18256250"/>
          <a:ext cx="1037167" cy="1300853"/>
        </a:xfrm>
        <a:prstGeom prst="rect">
          <a:avLst/>
        </a:prstGeom>
      </xdr:spPr>
    </xdr:pic>
    <xdr:clientData/>
  </xdr:twoCellAnchor>
  <xdr:twoCellAnchor>
    <xdr:from>
      <xdr:col>2</xdr:col>
      <xdr:colOff>299508</xdr:colOff>
      <xdr:row>23</xdr:row>
      <xdr:rowOff>79375</xdr:rowOff>
    </xdr:from>
    <xdr:to>
      <xdr:col>2</xdr:col>
      <xdr:colOff>1622425</xdr:colOff>
      <xdr:row>23</xdr:row>
      <xdr:rowOff>1285219</xdr:rowOff>
    </xdr:to>
    <xdr:pic>
      <xdr:nvPicPr>
        <xdr:cNvPr id="232" name="Рисунок 231">
          <a:extLst>
            <a:ext uri="{FF2B5EF4-FFF2-40B4-BE49-F238E27FC236}">
              <a16:creationId xmlns:a16="http://schemas.microsoft.com/office/drawing/2014/main" xmlns="" id="{BC6E1B4E-F2EE-4C5F-8BBC-E1E011A2B1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9283" y="19662775"/>
          <a:ext cx="1322917" cy="1205844"/>
        </a:xfrm>
        <a:prstGeom prst="rect">
          <a:avLst/>
        </a:prstGeom>
      </xdr:spPr>
    </xdr:pic>
    <xdr:clientData/>
  </xdr:twoCellAnchor>
  <xdr:twoCellAnchor>
    <xdr:from>
      <xdr:col>3</xdr:col>
      <xdr:colOff>486832</xdr:colOff>
      <xdr:row>23</xdr:row>
      <xdr:rowOff>10584</xdr:rowOff>
    </xdr:from>
    <xdr:to>
      <xdr:col>3</xdr:col>
      <xdr:colOff>1481667</xdr:colOff>
      <xdr:row>23</xdr:row>
      <xdr:rowOff>1278077</xdr:rowOff>
    </xdr:to>
    <xdr:pic>
      <xdr:nvPicPr>
        <xdr:cNvPr id="233" name="Рисунок 232">
          <a:extLst>
            <a:ext uri="{FF2B5EF4-FFF2-40B4-BE49-F238E27FC236}">
              <a16:creationId xmlns:a16="http://schemas.microsoft.com/office/drawing/2014/main" xmlns="" id="{AE076C13-15C5-462E-B01C-5C804B93AA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763557" y="19603509"/>
          <a:ext cx="994835" cy="1267493"/>
        </a:xfrm>
        <a:prstGeom prst="rect">
          <a:avLst/>
        </a:prstGeom>
      </xdr:spPr>
    </xdr:pic>
    <xdr:clientData/>
  </xdr:twoCellAnchor>
  <xdr:twoCellAnchor>
    <xdr:from>
      <xdr:col>2</xdr:col>
      <xdr:colOff>168275</xdr:colOff>
      <xdr:row>24</xdr:row>
      <xdr:rowOff>39159</xdr:rowOff>
    </xdr:from>
    <xdr:to>
      <xdr:col>2</xdr:col>
      <xdr:colOff>1748367</xdr:colOff>
      <xdr:row>24</xdr:row>
      <xdr:rowOff>1224492</xdr:rowOff>
    </xdr:to>
    <xdr:pic>
      <xdr:nvPicPr>
        <xdr:cNvPr id="234" name="Рисунок 233">
          <a:extLst>
            <a:ext uri="{FF2B5EF4-FFF2-40B4-BE49-F238E27FC236}">
              <a16:creationId xmlns:a16="http://schemas.microsoft.com/office/drawing/2014/main" xmlns="" id="{D0DFF5A4-BA58-44E2-B3CD-8D217BD1DF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78050" y="20917959"/>
          <a:ext cx="1580092" cy="1185333"/>
        </a:xfrm>
        <a:prstGeom prst="rect">
          <a:avLst/>
        </a:prstGeom>
      </xdr:spPr>
    </xdr:pic>
    <xdr:clientData/>
  </xdr:twoCellAnchor>
  <xdr:twoCellAnchor>
    <xdr:from>
      <xdr:col>3</xdr:col>
      <xdr:colOff>536032</xdr:colOff>
      <xdr:row>24</xdr:row>
      <xdr:rowOff>21166</xdr:rowOff>
    </xdr:from>
    <xdr:to>
      <xdr:col>3</xdr:col>
      <xdr:colOff>1552736</xdr:colOff>
      <xdr:row>24</xdr:row>
      <xdr:rowOff>1301749</xdr:rowOff>
    </xdr:to>
    <xdr:pic>
      <xdr:nvPicPr>
        <xdr:cNvPr id="235" name="Рисунок 234">
          <a:extLst>
            <a:ext uri="{FF2B5EF4-FFF2-40B4-BE49-F238E27FC236}">
              <a16:creationId xmlns:a16="http://schemas.microsoft.com/office/drawing/2014/main" xmlns="" id="{67F6B7C3-74F4-484A-8E13-7939E1D16A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812757" y="20909491"/>
          <a:ext cx="1016704" cy="1280583"/>
        </a:xfrm>
        <a:prstGeom prst="rect">
          <a:avLst/>
        </a:prstGeom>
      </xdr:spPr>
    </xdr:pic>
    <xdr:clientData/>
  </xdr:twoCellAnchor>
  <xdr:twoCellAnchor>
    <xdr:from>
      <xdr:col>2</xdr:col>
      <xdr:colOff>104775</xdr:colOff>
      <xdr:row>46</xdr:row>
      <xdr:rowOff>136072</xdr:rowOff>
    </xdr:from>
    <xdr:to>
      <xdr:col>2</xdr:col>
      <xdr:colOff>1652680</xdr:colOff>
      <xdr:row>46</xdr:row>
      <xdr:rowOff>1968246</xdr:rowOff>
    </xdr:to>
    <xdr:pic>
      <xdr:nvPicPr>
        <xdr:cNvPr id="242" name="Изображения 8">
          <a:extLst>
            <a:ext uri="{FF2B5EF4-FFF2-40B4-BE49-F238E27FC236}">
              <a16:creationId xmlns:a16="http://schemas.microsoft.com/office/drawing/2014/main" xmlns="" id="{E89E4A02-382B-4663-BC68-93A77E02C358}"/>
            </a:ext>
          </a:extLst>
        </xdr:cNvPr>
        <xdr:cNvPicPr/>
      </xdr:nvPicPr>
      <xdr:blipFill rotWithShape="1">
        <a:blip xmlns:r="http://schemas.openxmlformats.org/officeDocument/2006/relationships" r:embed="rId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4550" y="42512797"/>
          <a:ext cx="1547905" cy="1832174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247650</xdr:colOff>
      <xdr:row>47</xdr:row>
      <xdr:rowOff>151038</xdr:rowOff>
    </xdr:from>
    <xdr:to>
      <xdr:col>2</xdr:col>
      <xdr:colOff>1615941</xdr:colOff>
      <xdr:row>47</xdr:row>
      <xdr:rowOff>1993298</xdr:rowOff>
    </xdr:to>
    <xdr:pic>
      <xdr:nvPicPr>
        <xdr:cNvPr id="243" name="Изображения 9">
          <a:extLst>
            <a:ext uri="{FF2B5EF4-FFF2-40B4-BE49-F238E27FC236}">
              <a16:creationId xmlns:a16="http://schemas.microsoft.com/office/drawing/2014/main" xmlns="" id="{17005467-5977-4207-B046-8FD2C205F940}"/>
            </a:ext>
          </a:extLst>
        </xdr:cNvPr>
        <xdr:cNvPicPr/>
      </xdr:nvPicPr>
      <xdr:blipFill rotWithShape="1">
        <a:blip xmlns:r="http://schemas.openxmlformats.org/officeDocument/2006/relationships" r:embed="rId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7425" y="44594688"/>
          <a:ext cx="1368291" cy="184226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435429</xdr:colOff>
      <xdr:row>48</xdr:row>
      <xdr:rowOff>149678</xdr:rowOff>
    </xdr:from>
    <xdr:to>
      <xdr:col>3</xdr:col>
      <xdr:colOff>1365399</xdr:colOff>
      <xdr:row>48</xdr:row>
      <xdr:rowOff>1917308</xdr:rowOff>
    </xdr:to>
    <xdr:pic>
      <xdr:nvPicPr>
        <xdr:cNvPr id="244" name="Изображения 2">
          <a:extLst>
            <a:ext uri="{FF2B5EF4-FFF2-40B4-BE49-F238E27FC236}">
              <a16:creationId xmlns:a16="http://schemas.microsoft.com/office/drawing/2014/main" xmlns="" id="{12349980-17F4-4948-B28E-D08056FB2F60}"/>
            </a:ext>
          </a:extLst>
        </xdr:cNvPr>
        <xdr:cNvPicPr/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712154" y="46669778"/>
          <a:ext cx="929970" cy="176763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435429</xdr:colOff>
      <xdr:row>49</xdr:row>
      <xdr:rowOff>190500</xdr:rowOff>
    </xdr:from>
    <xdr:to>
      <xdr:col>3</xdr:col>
      <xdr:colOff>1365399</xdr:colOff>
      <xdr:row>49</xdr:row>
      <xdr:rowOff>1958130</xdr:rowOff>
    </xdr:to>
    <xdr:pic>
      <xdr:nvPicPr>
        <xdr:cNvPr id="245" name="Изображения 2">
          <a:extLst>
            <a:ext uri="{FF2B5EF4-FFF2-40B4-BE49-F238E27FC236}">
              <a16:creationId xmlns:a16="http://schemas.microsoft.com/office/drawing/2014/main" xmlns="" id="{420FC63F-6F3A-4E39-87C8-8FAC0C8B8623}"/>
            </a:ext>
          </a:extLst>
        </xdr:cNvPr>
        <xdr:cNvPicPr/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712154" y="48777525"/>
          <a:ext cx="929970" cy="176763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424543</xdr:colOff>
      <xdr:row>52</xdr:row>
      <xdr:rowOff>247650</xdr:rowOff>
    </xdr:from>
    <xdr:to>
      <xdr:col>3</xdr:col>
      <xdr:colOff>1354513</xdr:colOff>
      <xdr:row>52</xdr:row>
      <xdr:rowOff>2015280</xdr:rowOff>
    </xdr:to>
    <xdr:pic>
      <xdr:nvPicPr>
        <xdr:cNvPr id="246" name="Изображения 2">
          <a:extLst>
            <a:ext uri="{FF2B5EF4-FFF2-40B4-BE49-F238E27FC236}">
              <a16:creationId xmlns:a16="http://schemas.microsoft.com/office/drawing/2014/main" xmlns="" id="{A552D9AD-C380-4631-8696-D934762D5E15}"/>
            </a:ext>
          </a:extLst>
        </xdr:cNvPr>
        <xdr:cNvPicPr/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701268" y="55168800"/>
          <a:ext cx="929970" cy="176763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408214</xdr:colOff>
      <xdr:row>46</xdr:row>
      <xdr:rowOff>176893</xdr:rowOff>
    </xdr:from>
    <xdr:to>
      <xdr:col>3</xdr:col>
      <xdr:colOff>1338184</xdr:colOff>
      <xdr:row>46</xdr:row>
      <xdr:rowOff>1944523</xdr:rowOff>
    </xdr:to>
    <xdr:pic>
      <xdr:nvPicPr>
        <xdr:cNvPr id="247" name="Изображения 2">
          <a:extLst>
            <a:ext uri="{FF2B5EF4-FFF2-40B4-BE49-F238E27FC236}">
              <a16:creationId xmlns:a16="http://schemas.microsoft.com/office/drawing/2014/main" xmlns="" id="{7757F70F-7856-4982-B6B5-671C9C2635DB}"/>
            </a:ext>
          </a:extLst>
        </xdr:cNvPr>
        <xdr:cNvPicPr/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684939" y="42563143"/>
          <a:ext cx="929970" cy="176763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408214</xdr:colOff>
      <xdr:row>47</xdr:row>
      <xdr:rowOff>95250</xdr:rowOff>
    </xdr:from>
    <xdr:to>
      <xdr:col>3</xdr:col>
      <xdr:colOff>1338184</xdr:colOff>
      <xdr:row>47</xdr:row>
      <xdr:rowOff>1862880</xdr:rowOff>
    </xdr:to>
    <xdr:pic>
      <xdr:nvPicPr>
        <xdr:cNvPr id="248" name="Изображения 2">
          <a:extLst>
            <a:ext uri="{FF2B5EF4-FFF2-40B4-BE49-F238E27FC236}">
              <a16:creationId xmlns:a16="http://schemas.microsoft.com/office/drawing/2014/main" xmlns="" id="{D11112B1-636C-472D-B5D2-0D87A1D2E1B6}"/>
            </a:ext>
          </a:extLst>
        </xdr:cNvPr>
        <xdr:cNvPicPr/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684939" y="44548425"/>
          <a:ext cx="929970" cy="176763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385082</xdr:colOff>
      <xdr:row>48</xdr:row>
      <xdr:rowOff>47624</xdr:rowOff>
    </xdr:from>
    <xdr:to>
      <xdr:col>2</xdr:col>
      <xdr:colOff>1356632</xdr:colOff>
      <xdr:row>48</xdr:row>
      <xdr:rowOff>1907891</xdr:rowOff>
    </xdr:to>
    <xdr:pic>
      <xdr:nvPicPr>
        <xdr:cNvPr id="249" name="Рисунок 248">
          <a:extLst>
            <a:ext uri="{FF2B5EF4-FFF2-40B4-BE49-F238E27FC236}">
              <a16:creationId xmlns:a16="http://schemas.microsoft.com/office/drawing/2014/main" xmlns="" id="{0B4CB70C-5EDD-4629-8BD1-CAB7BABBD6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94857" y="46558199"/>
          <a:ext cx="971550" cy="1860267"/>
        </a:xfrm>
        <a:prstGeom prst="rect">
          <a:avLst/>
        </a:prstGeom>
      </xdr:spPr>
    </xdr:pic>
    <xdr:clientData/>
  </xdr:twoCellAnchor>
  <xdr:twoCellAnchor>
    <xdr:from>
      <xdr:col>2</xdr:col>
      <xdr:colOff>304800</xdr:colOff>
      <xdr:row>49</xdr:row>
      <xdr:rowOff>57149</xdr:rowOff>
    </xdr:from>
    <xdr:to>
      <xdr:col>2</xdr:col>
      <xdr:colOff>1487261</xdr:colOff>
      <xdr:row>49</xdr:row>
      <xdr:rowOff>1998926</xdr:rowOff>
    </xdr:to>
    <xdr:pic>
      <xdr:nvPicPr>
        <xdr:cNvPr id="250" name="Рисунок 249">
          <a:extLst>
            <a:ext uri="{FF2B5EF4-FFF2-40B4-BE49-F238E27FC236}">
              <a16:creationId xmlns:a16="http://schemas.microsoft.com/office/drawing/2014/main" xmlns="" id="{4EFEAC6C-8AE8-4543-9067-01C25825D7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14575" y="48634649"/>
          <a:ext cx="1182461" cy="1941777"/>
        </a:xfrm>
        <a:prstGeom prst="rect">
          <a:avLst/>
        </a:prstGeom>
      </xdr:spPr>
    </xdr:pic>
    <xdr:clientData/>
  </xdr:twoCellAnchor>
  <xdr:twoCellAnchor>
    <xdr:from>
      <xdr:col>2</xdr:col>
      <xdr:colOff>449036</xdr:colOff>
      <xdr:row>52</xdr:row>
      <xdr:rowOff>13607</xdr:rowOff>
    </xdr:from>
    <xdr:to>
      <xdr:col>2</xdr:col>
      <xdr:colOff>1455298</xdr:colOff>
      <xdr:row>52</xdr:row>
      <xdr:rowOff>2000251</xdr:rowOff>
    </xdr:to>
    <xdr:pic>
      <xdr:nvPicPr>
        <xdr:cNvPr id="251" name="Рисунок 250">
          <a:extLst>
            <a:ext uri="{FF2B5EF4-FFF2-40B4-BE49-F238E27FC236}">
              <a16:creationId xmlns:a16="http://schemas.microsoft.com/office/drawing/2014/main" xmlns="" id="{2DFDF8AA-89F2-41EA-B3BE-691CFE273B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58811" y="54925232"/>
          <a:ext cx="1006262" cy="1986644"/>
        </a:xfrm>
        <a:prstGeom prst="rect">
          <a:avLst/>
        </a:prstGeom>
      </xdr:spPr>
    </xdr:pic>
    <xdr:clientData/>
  </xdr:twoCellAnchor>
  <xdr:twoCellAnchor>
    <xdr:from>
      <xdr:col>3</xdr:col>
      <xdr:colOff>435429</xdr:colOff>
      <xdr:row>50</xdr:row>
      <xdr:rowOff>163286</xdr:rowOff>
    </xdr:from>
    <xdr:to>
      <xdr:col>3</xdr:col>
      <xdr:colOff>1365399</xdr:colOff>
      <xdr:row>50</xdr:row>
      <xdr:rowOff>1930916</xdr:rowOff>
    </xdr:to>
    <xdr:pic>
      <xdr:nvPicPr>
        <xdr:cNvPr id="252" name="Изображения 2">
          <a:extLst>
            <a:ext uri="{FF2B5EF4-FFF2-40B4-BE49-F238E27FC236}">
              <a16:creationId xmlns:a16="http://schemas.microsoft.com/office/drawing/2014/main" xmlns="" id="{2432A8F5-6A09-4BA5-B000-B12D474D993A}"/>
            </a:ext>
          </a:extLst>
        </xdr:cNvPr>
        <xdr:cNvPicPr/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712154" y="50817236"/>
          <a:ext cx="929970" cy="176763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3</xdr:col>
      <xdr:colOff>421822</xdr:colOff>
      <xdr:row>51</xdr:row>
      <xdr:rowOff>136072</xdr:rowOff>
    </xdr:from>
    <xdr:to>
      <xdr:col>3</xdr:col>
      <xdr:colOff>1351792</xdr:colOff>
      <xdr:row>51</xdr:row>
      <xdr:rowOff>1903702</xdr:rowOff>
    </xdr:to>
    <xdr:pic>
      <xdr:nvPicPr>
        <xdr:cNvPr id="253" name="Изображения 2">
          <a:extLst>
            <a:ext uri="{FF2B5EF4-FFF2-40B4-BE49-F238E27FC236}">
              <a16:creationId xmlns:a16="http://schemas.microsoft.com/office/drawing/2014/main" xmlns="" id="{664ABB83-FC0D-404A-9820-E488C8AF45CE}"/>
            </a:ext>
          </a:extLst>
        </xdr:cNvPr>
        <xdr:cNvPicPr/>
      </xdr:nvPicPr>
      <xdr:blipFill>
        <a:blip xmlns:r="http://schemas.openxmlformats.org/officeDocument/2006/relationships" r:embed="rId6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4698547" y="52990297"/>
          <a:ext cx="929970" cy="1767630"/>
        </a:xfrm>
        <a:prstGeom prst="rect">
          <a:avLst/>
        </a:prstGeom>
        <a:ln>
          <a:noFill/>
        </a:ln>
      </xdr:spPr>
    </xdr:pic>
    <xdr:clientData/>
  </xdr:twoCellAnchor>
  <xdr:twoCellAnchor>
    <xdr:from>
      <xdr:col>2</xdr:col>
      <xdr:colOff>314325</xdr:colOff>
      <xdr:row>50</xdr:row>
      <xdr:rowOff>81643</xdr:rowOff>
    </xdr:from>
    <xdr:to>
      <xdr:col>2</xdr:col>
      <xdr:colOff>1582510</xdr:colOff>
      <xdr:row>50</xdr:row>
      <xdr:rowOff>2182141</xdr:rowOff>
    </xdr:to>
    <xdr:pic>
      <xdr:nvPicPr>
        <xdr:cNvPr id="254" name="Рисунок 253">
          <a:extLst>
            <a:ext uri="{FF2B5EF4-FFF2-40B4-BE49-F238E27FC236}">
              <a16:creationId xmlns:a16="http://schemas.microsoft.com/office/drawing/2014/main" xmlns="" id="{D5F28B84-0DC2-4067-9B6D-96E13EC8A8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24100" y="50726068"/>
          <a:ext cx="1268185" cy="2100498"/>
        </a:xfrm>
        <a:prstGeom prst="rect">
          <a:avLst/>
        </a:prstGeom>
      </xdr:spPr>
    </xdr:pic>
    <xdr:clientData/>
  </xdr:twoCellAnchor>
  <xdr:twoCellAnchor>
    <xdr:from>
      <xdr:col>2</xdr:col>
      <xdr:colOff>364670</xdr:colOff>
      <xdr:row>51</xdr:row>
      <xdr:rowOff>32656</xdr:rowOff>
    </xdr:from>
    <xdr:to>
      <xdr:col>2</xdr:col>
      <xdr:colOff>1589314</xdr:colOff>
      <xdr:row>51</xdr:row>
      <xdr:rowOff>2004823</xdr:rowOff>
    </xdr:to>
    <xdr:pic>
      <xdr:nvPicPr>
        <xdr:cNvPr id="255" name="Рисунок 254">
          <a:extLst>
            <a:ext uri="{FF2B5EF4-FFF2-40B4-BE49-F238E27FC236}">
              <a16:creationId xmlns:a16="http://schemas.microsoft.com/office/drawing/2014/main" xmlns="" id="{E5B443F7-A708-4F15-81AE-7FB7055A624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74445" y="52877356"/>
          <a:ext cx="1224644" cy="1972167"/>
        </a:xfrm>
        <a:prstGeom prst="rect">
          <a:avLst/>
        </a:prstGeom>
      </xdr:spPr>
    </xdr:pic>
    <xdr:clientData/>
  </xdr:twoCellAnchor>
  <xdr:twoCellAnchor>
    <xdr:from>
      <xdr:col>12</xdr:col>
      <xdr:colOff>124355</xdr:colOff>
      <xdr:row>1</xdr:row>
      <xdr:rowOff>148167</xdr:rowOff>
    </xdr:from>
    <xdr:to>
      <xdr:col>12</xdr:col>
      <xdr:colOff>677332</xdr:colOff>
      <xdr:row>4</xdr:row>
      <xdr:rowOff>127266</xdr:rowOff>
    </xdr:to>
    <xdr:pic>
      <xdr:nvPicPr>
        <xdr:cNvPr id="3" name="image3.png" title="Image">
          <a:extLst>
            <a:ext uri="{FF2B5EF4-FFF2-40B4-BE49-F238E27FC236}">
              <a16:creationId xmlns:a16="http://schemas.microsoft.com/office/drawing/2014/main" xmlns="" id="{276047E8-393D-46FA-AA68-A2E70612C6E2}"/>
            </a:ext>
          </a:extLst>
        </xdr:cNvPr>
        <xdr:cNvPicPr preferRelativeResize="0"/>
      </xdr:nvPicPr>
      <xdr:blipFill>
        <a:blip xmlns:r="http://schemas.openxmlformats.org/officeDocument/2006/relationships" r:embed="rId6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12115272" y="306917"/>
          <a:ext cx="552977" cy="836349"/>
        </a:xfrm>
        <a:prstGeom prst="rect">
          <a:avLst/>
        </a:prstGeom>
        <a:noFill/>
      </xdr:spPr>
    </xdr:pic>
    <xdr:clientData fLocksWithSheet="0"/>
  </xdr:twoCellAnchor>
  <xdr:twoCellAnchor>
    <xdr:from>
      <xdr:col>9</xdr:col>
      <xdr:colOff>379299</xdr:colOff>
      <xdr:row>1</xdr:row>
      <xdr:rowOff>176893</xdr:rowOff>
    </xdr:from>
    <xdr:to>
      <xdr:col>11</xdr:col>
      <xdr:colOff>141173</xdr:colOff>
      <xdr:row>6</xdr:row>
      <xdr:rowOff>23621</xdr:rowOff>
    </xdr:to>
    <xdr:sp macro="" textlink="">
      <xdr:nvSpPr>
        <xdr:cNvPr id="4" name="Shape 3">
          <a:extLst>
            <a:ext uri="{FF2B5EF4-FFF2-40B4-BE49-F238E27FC236}">
              <a16:creationId xmlns:a16="http://schemas.microsoft.com/office/drawing/2014/main" xmlns="" id="{6B8DD33D-46CE-4DBC-B851-727DFBD41BB0}"/>
            </a:ext>
          </a:extLst>
        </xdr:cNvPr>
        <xdr:cNvSpPr/>
      </xdr:nvSpPr>
      <xdr:spPr>
        <a:xfrm rot="10800000">
          <a:off x="11142549" y="340179"/>
          <a:ext cx="1394731" cy="1057763"/>
        </a:xfrm>
        <a:prstGeom prst="blockArc">
          <a:avLst>
            <a:gd name="adj1" fmla="val 10565970"/>
            <a:gd name="adj2" fmla="val 400407"/>
            <a:gd name="adj3" fmla="val 22615"/>
          </a:avLst>
        </a:prstGeom>
        <a:solidFill>
          <a:srgbClr val="F69D1D"/>
        </a:solidFill>
        <a:ln w="9525" cap="flat" cmpd="sng">
          <a:solidFill>
            <a:srgbClr val="000000"/>
          </a:solidFill>
          <a:prstDash val="solid"/>
          <a:round/>
          <a:headEnd type="none" w="sm" len="sm"/>
          <a:tailEnd type="none" w="sm" len="sm"/>
        </a:ln>
      </xdr:spPr>
      <xdr:txBody>
        <a:bodyPr spcFirstLastPara="1" wrap="square" lIns="91425" tIns="91425" rIns="91425" bIns="91425" anchor="ctr" anchorCtr="0">
          <a:noAutofit/>
        </a:bodyPr>
        <a:lstStyle/>
        <a:p>
          <a:pPr marL="0" lvl="0" indent="0" algn="ctr" rtl="0">
            <a:spcBef>
              <a:spcPts val="0"/>
            </a:spcBef>
            <a:spcAft>
              <a:spcPts val="0"/>
            </a:spcAft>
            <a:buNone/>
          </a:pPr>
          <a:endParaRPr sz="1400"/>
        </a:p>
      </xdr:txBody>
    </xdr:sp>
    <xdr:clientData fLocksWithSheet="0"/>
  </xdr:twoCellAnchor>
  <xdr:twoCellAnchor>
    <xdr:from>
      <xdr:col>7</xdr:col>
      <xdr:colOff>427871</xdr:colOff>
      <xdr:row>1</xdr:row>
      <xdr:rowOff>149679</xdr:rowOff>
    </xdr:from>
    <xdr:to>
      <xdr:col>8</xdr:col>
      <xdr:colOff>612321</xdr:colOff>
      <xdr:row>6</xdr:row>
      <xdr:rowOff>94608</xdr:rowOff>
    </xdr:to>
    <xdr:pic>
      <xdr:nvPicPr>
        <xdr:cNvPr id="5" name="image1.png" title="Image">
          <a:extLst>
            <a:ext uri="{FF2B5EF4-FFF2-40B4-BE49-F238E27FC236}">
              <a16:creationId xmlns:a16="http://schemas.microsoft.com/office/drawing/2014/main" xmlns="" id="{AE4A288D-490E-4F82-860C-B2777D1C8C36}"/>
            </a:ext>
          </a:extLst>
        </xdr:cNvPr>
        <xdr:cNvPicPr preferRelativeResize="0"/>
      </xdr:nvPicPr>
      <xdr:blipFill>
        <a:blip xmlns:r="http://schemas.openxmlformats.org/officeDocument/2006/relationships" r:embed="rId6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9272514" y="312965"/>
          <a:ext cx="1028093" cy="1155964"/>
        </a:xfrm>
        <a:prstGeom prst="rect">
          <a:avLst/>
        </a:prstGeom>
        <a:noFill/>
      </xdr:spPr>
    </xdr:pic>
    <xdr:clientData fLocksWithSheet="0"/>
  </xdr:twoCellAnchor>
  <xdr:twoCellAnchor>
    <xdr:from>
      <xdr:col>3</xdr:col>
      <xdr:colOff>523874</xdr:colOff>
      <xdr:row>16</xdr:row>
      <xdr:rowOff>23813</xdr:rowOff>
    </xdr:from>
    <xdr:to>
      <xdr:col>3</xdr:col>
      <xdr:colOff>1250155</xdr:colOff>
      <xdr:row>16</xdr:row>
      <xdr:rowOff>1190830</xdr:rowOff>
    </xdr:to>
    <xdr:pic>
      <xdr:nvPicPr>
        <xdr:cNvPr id="7" name="Рисунок 6">
          <a:extLst>
            <a:ext uri="{FF2B5EF4-FFF2-40B4-BE49-F238E27FC236}">
              <a16:creationId xmlns:a16="http://schemas.microsoft.com/office/drawing/2014/main" xmlns="" id="{8C3AE411-C478-9F1C-BD47-EEFD8409BD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69593" y="11037094"/>
          <a:ext cx="726281" cy="1167017"/>
        </a:xfrm>
        <a:prstGeom prst="rect">
          <a:avLst/>
        </a:prstGeom>
      </xdr:spPr>
    </xdr:pic>
    <xdr:clientData/>
  </xdr:twoCellAnchor>
  <xdr:twoCellAnchor>
    <xdr:from>
      <xdr:col>2</xdr:col>
      <xdr:colOff>202406</xdr:colOff>
      <xdr:row>26</xdr:row>
      <xdr:rowOff>83343</xdr:rowOff>
    </xdr:from>
    <xdr:to>
      <xdr:col>2</xdr:col>
      <xdr:colOff>1535906</xdr:colOff>
      <xdr:row>26</xdr:row>
      <xdr:rowOff>1337627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xmlns="" id="{5D67DF13-6AFA-D8A8-6898-9D31AB1541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4562" y="22621874"/>
          <a:ext cx="1333500" cy="1254284"/>
        </a:xfrm>
        <a:prstGeom prst="rect">
          <a:avLst/>
        </a:prstGeom>
      </xdr:spPr>
    </xdr:pic>
    <xdr:clientData/>
  </xdr:twoCellAnchor>
  <xdr:twoCellAnchor>
    <xdr:from>
      <xdr:col>3</xdr:col>
      <xdr:colOff>464344</xdr:colOff>
      <xdr:row>26</xdr:row>
      <xdr:rowOff>47626</xdr:rowOff>
    </xdr:from>
    <xdr:to>
      <xdr:col>3</xdr:col>
      <xdr:colOff>1200414</xdr:colOff>
      <xdr:row>26</xdr:row>
      <xdr:rowOff>1321594</xdr:rowOff>
    </xdr:to>
    <xdr:pic>
      <xdr:nvPicPr>
        <xdr:cNvPr id="13" name="Рисунок 12">
          <a:extLst>
            <a:ext uri="{FF2B5EF4-FFF2-40B4-BE49-F238E27FC236}">
              <a16:creationId xmlns:a16="http://schemas.microsoft.com/office/drawing/2014/main" xmlns="" id="{3D16A4AD-59D3-0DD4-FA49-A4611ED2AD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10063" y="22586157"/>
          <a:ext cx="736070" cy="1273968"/>
        </a:xfrm>
        <a:prstGeom prst="rect">
          <a:avLst/>
        </a:prstGeom>
      </xdr:spPr>
    </xdr:pic>
    <xdr:clientData/>
  </xdr:twoCellAnchor>
  <xdr:twoCellAnchor>
    <xdr:from>
      <xdr:col>3</xdr:col>
      <xdr:colOff>440530</xdr:colOff>
      <xdr:row>27</xdr:row>
      <xdr:rowOff>11907</xdr:rowOff>
    </xdr:from>
    <xdr:to>
      <xdr:col>3</xdr:col>
      <xdr:colOff>1215038</xdr:colOff>
      <xdr:row>27</xdr:row>
      <xdr:rowOff>1345406</xdr:rowOff>
    </xdr:to>
    <xdr:pic>
      <xdr:nvPicPr>
        <xdr:cNvPr id="15" name="Рисунок 14">
          <a:extLst>
            <a:ext uri="{FF2B5EF4-FFF2-40B4-BE49-F238E27FC236}">
              <a16:creationId xmlns:a16="http://schemas.microsoft.com/office/drawing/2014/main" xmlns="" id="{629E4F45-4F23-9269-FA66-58705AB663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86249" y="23907751"/>
          <a:ext cx="774508" cy="1333499"/>
        </a:xfrm>
        <a:prstGeom prst="rect">
          <a:avLst/>
        </a:prstGeom>
      </xdr:spPr>
    </xdr:pic>
    <xdr:clientData/>
  </xdr:twoCellAnchor>
  <xdr:twoCellAnchor>
    <xdr:from>
      <xdr:col>2</xdr:col>
      <xdr:colOff>98651</xdr:colOff>
      <xdr:row>27</xdr:row>
      <xdr:rowOff>40820</xdr:rowOff>
    </xdr:from>
    <xdr:to>
      <xdr:col>2</xdr:col>
      <xdr:colOff>1672517</xdr:colOff>
      <xdr:row>27</xdr:row>
      <xdr:rowOff>1302883</xdr:rowOff>
    </xdr:to>
    <xdr:pic>
      <xdr:nvPicPr>
        <xdr:cNvPr id="17" name="Рисунок 16">
          <a:extLst>
            <a:ext uri="{FF2B5EF4-FFF2-40B4-BE49-F238E27FC236}">
              <a16:creationId xmlns:a16="http://schemas.microsoft.com/office/drawing/2014/main" xmlns="" id="{5D033AF2-9712-D45C-59D3-2032F301AF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2508" y="24002999"/>
          <a:ext cx="1573866" cy="1262063"/>
        </a:xfrm>
        <a:prstGeom prst="rect">
          <a:avLst/>
        </a:prstGeom>
      </xdr:spPr>
    </xdr:pic>
    <xdr:clientData/>
  </xdr:twoCellAnchor>
  <xdr:twoCellAnchor>
    <xdr:from>
      <xdr:col>2</xdr:col>
      <xdr:colOff>71437</xdr:colOff>
      <xdr:row>28</xdr:row>
      <xdr:rowOff>95249</xdr:rowOff>
    </xdr:from>
    <xdr:to>
      <xdr:col>2</xdr:col>
      <xdr:colOff>1799263</xdr:colOff>
      <xdr:row>29</xdr:row>
      <xdr:rowOff>0</xdr:rowOff>
    </xdr:to>
    <xdr:pic>
      <xdr:nvPicPr>
        <xdr:cNvPr id="19" name="Рисунок 18">
          <a:extLst>
            <a:ext uri="{FF2B5EF4-FFF2-40B4-BE49-F238E27FC236}">
              <a16:creationId xmlns:a16="http://schemas.microsoft.com/office/drawing/2014/main" xmlns="" id="{A4488B31-379C-C18D-E986-632259D5A2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3593" y="25348405"/>
          <a:ext cx="1727826" cy="1262064"/>
        </a:xfrm>
        <a:prstGeom prst="rect">
          <a:avLst/>
        </a:prstGeom>
      </xdr:spPr>
    </xdr:pic>
    <xdr:clientData/>
  </xdr:twoCellAnchor>
  <xdr:twoCellAnchor>
    <xdr:from>
      <xdr:col>3</xdr:col>
      <xdr:colOff>464344</xdr:colOff>
      <xdr:row>28</xdr:row>
      <xdr:rowOff>35719</xdr:rowOff>
    </xdr:from>
    <xdr:to>
      <xdr:col>3</xdr:col>
      <xdr:colOff>1182271</xdr:colOff>
      <xdr:row>28</xdr:row>
      <xdr:rowOff>1309688</xdr:rowOff>
    </xdr:to>
    <xdr:pic>
      <xdr:nvPicPr>
        <xdr:cNvPr id="21" name="Рисунок 20">
          <a:extLst>
            <a:ext uri="{FF2B5EF4-FFF2-40B4-BE49-F238E27FC236}">
              <a16:creationId xmlns:a16="http://schemas.microsoft.com/office/drawing/2014/main" xmlns="" id="{802A6F9D-E335-E8EE-1161-D4D6E4AD56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10063" y="25288875"/>
          <a:ext cx="717927" cy="1273969"/>
        </a:xfrm>
        <a:prstGeom prst="rect">
          <a:avLst/>
        </a:prstGeom>
      </xdr:spPr>
    </xdr:pic>
    <xdr:clientData/>
  </xdr:twoCellAnchor>
  <xdr:twoCellAnchor>
    <xdr:from>
      <xdr:col>2</xdr:col>
      <xdr:colOff>380999</xdr:colOff>
      <xdr:row>29</xdr:row>
      <xdr:rowOff>11905</xdr:rowOff>
    </xdr:from>
    <xdr:to>
      <xdr:col>2</xdr:col>
      <xdr:colOff>1249680</xdr:colOff>
      <xdr:row>29</xdr:row>
      <xdr:rowOff>1369218</xdr:rowOff>
    </xdr:to>
    <xdr:pic>
      <xdr:nvPicPr>
        <xdr:cNvPr id="23" name="Рисунок 22">
          <a:extLst>
            <a:ext uri="{FF2B5EF4-FFF2-40B4-BE49-F238E27FC236}">
              <a16:creationId xmlns:a16="http://schemas.microsoft.com/office/drawing/2014/main" xmlns="" id="{7F09DE7D-E711-4B2A-2FC5-8A1BA2623E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93155" y="26622374"/>
          <a:ext cx="868681" cy="1357313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29</xdr:row>
      <xdr:rowOff>142874</xdr:rowOff>
    </xdr:from>
    <xdr:to>
      <xdr:col>3</xdr:col>
      <xdr:colOff>1142192</xdr:colOff>
      <xdr:row>29</xdr:row>
      <xdr:rowOff>1333499</xdr:rowOff>
    </xdr:to>
    <xdr:pic>
      <xdr:nvPicPr>
        <xdr:cNvPr id="25" name="Рисунок 24">
          <a:extLst>
            <a:ext uri="{FF2B5EF4-FFF2-40B4-BE49-F238E27FC236}">
              <a16:creationId xmlns:a16="http://schemas.microsoft.com/office/drawing/2014/main" xmlns="" id="{E8CEBA04-8949-77A2-EFA1-D967856C806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21969" y="26753343"/>
          <a:ext cx="665942" cy="1190625"/>
        </a:xfrm>
        <a:prstGeom prst="rect">
          <a:avLst/>
        </a:prstGeom>
      </xdr:spPr>
    </xdr:pic>
    <xdr:clientData/>
  </xdr:twoCellAnchor>
  <xdr:twoCellAnchor>
    <xdr:from>
      <xdr:col>2</xdr:col>
      <xdr:colOff>71438</xdr:colOff>
      <xdr:row>30</xdr:row>
      <xdr:rowOff>309561</xdr:rowOff>
    </xdr:from>
    <xdr:to>
      <xdr:col>2</xdr:col>
      <xdr:colOff>1766589</xdr:colOff>
      <xdr:row>30</xdr:row>
      <xdr:rowOff>1107280</xdr:rowOff>
    </xdr:to>
    <xdr:pic>
      <xdr:nvPicPr>
        <xdr:cNvPr id="27" name="Рисунок 26">
          <a:extLst>
            <a:ext uri="{FF2B5EF4-FFF2-40B4-BE49-F238E27FC236}">
              <a16:creationId xmlns:a16="http://schemas.microsoft.com/office/drawing/2014/main" xmlns="" id="{87126E6A-2CD2-506B-E570-69072B46DE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3594" y="28348780"/>
          <a:ext cx="1695151" cy="797719"/>
        </a:xfrm>
        <a:prstGeom prst="rect">
          <a:avLst/>
        </a:prstGeom>
      </xdr:spPr>
    </xdr:pic>
    <xdr:clientData/>
  </xdr:twoCellAnchor>
  <xdr:twoCellAnchor>
    <xdr:from>
      <xdr:col>3</xdr:col>
      <xdr:colOff>476251</xdr:colOff>
      <xdr:row>30</xdr:row>
      <xdr:rowOff>35719</xdr:rowOff>
    </xdr:from>
    <xdr:to>
      <xdr:col>3</xdr:col>
      <xdr:colOff>1197915</xdr:colOff>
      <xdr:row>30</xdr:row>
      <xdr:rowOff>1345406</xdr:rowOff>
    </xdr:to>
    <xdr:pic>
      <xdr:nvPicPr>
        <xdr:cNvPr id="29" name="Рисунок 28">
          <a:extLst>
            <a:ext uri="{FF2B5EF4-FFF2-40B4-BE49-F238E27FC236}">
              <a16:creationId xmlns:a16="http://schemas.microsoft.com/office/drawing/2014/main" xmlns="" id="{56EF538B-D547-AA5B-EBE4-CB89D83CC8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21970" y="28074938"/>
          <a:ext cx="721664" cy="1309687"/>
        </a:xfrm>
        <a:prstGeom prst="rect">
          <a:avLst/>
        </a:prstGeom>
      </xdr:spPr>
    </xdr:pic>
    <xdr:clientData/>
  </xdr:twoCellAnchor>
  <xdr:twoCellAnchor>
    <xdr:from>
      <xdr:col>2</xdr:col>
      <xdr:colOff>47625</xdr:colOff>
      <xdr:row>31</xdr:row>
      <xdr:rowOff>166687</xdr:rowOff>
    </xdr:from>
    <xdr:to>
      <xdr:col>2</xdr:col>
      <xdr:colOff>1774030</xdr:colOff>
      <xdr:row>31</xdr:row>
      <xdr:rowOff>1177867</xdr:rowOff>
    </xdr:to>
    <xdr:pic>
      <xdr:nvPicPr>
        <xdr:cNvPr id="31" name="Рисунок 30">
          <a:extLst>
            <a:ext uri="{FF2B5EF4-FFF2-40B4-BE49-F238E27FC236}">
              <a16:creationId xmlns:a16="http://schemas.microsoft.com/office/drawing/2014/main" xmlns="" id="{003218C5-A464-81A6-0BAA-D3702E48EF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59781" y="29563218"/>
          <a:ext cx="1726405" cy="1011180"/>
        </a:xfrm>
        <a:prstGeom prst="rect">
          <a:avLst/>
        </a:prstGeom>
      </xdr:spPr>
    </xdr:pic>
    <xdr:clientData/>
  </xdr:twoCellAnchor>
  <xdr:twoCellAnchor>
    <xdr:from>
      <xdr:col>3</xdr:col>
      <xdr:colOff>488156</xdr:colOff>
      <xdr:row>31</xdr:row>
      <xdr:rowOff>11906</xdr:rowOff>
    </xdr:from>
    <xdr:to>
      <xdr:col>3</xdr:col>
      <xdr:colOff>1207718</xdr:colOff>
      <xdr:row>31</xdr:row>
      <xdr:rowOff>1309688</xdr:rowOff>
    </xdr:to>
    <xdr:pic>
      <xdr:nvPicPr>
        <xdr:cNvPr id="33" name="Рисунок 32">
          <a:extLst>
            <a:ext uri="{FF2B5EF4-FFF2-40B4-BE49-F238E27FC236}">
              <a16:creationId xmlns:a16="http://schemas.microsoft.com/office/drawing/2014/main" xmlns="" id="{E7F42B41-D4FD-77E1-070F-DA492A34E5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33875" y="29408437"/>
          <a:ext cx="719562" cy="1297782"/>
        </a:xfrm>
        <a:prstGeom prst="rect">
          <a:avLst/>
        </a:prstGeom>
      </xdr:spPr>
    </xdr:pic>
    <xdr:clientData/>
  </xdr:twoCellAnchor>
  <xdr:twoCellAnchor>
    <xdr:from>
      <xdr:col>3</xdr:col>
      <xdr:colOff>500061</xdr:colOff>
      <xdr:row>32</xdr:row>
      <xdr:rowOff>47624</xdr:rowOff>
    </xdr:from>
    <xdr:to>
      <xdr:col>3</xdr:col>
      <xdr:colOff>1214882</xdr:colOff>
      <xdr:row>32</xdr:row>
      <xdr:rowOff>1345405</xdr:rowOff>
    </xdr:to>
    <xdr:pic>
      <xdr:nvPicPr>
        <xdr:cNvPr id="35" name="Рисунок 34">
          <a:extLst>
            <a:ext uri="{FF2B5EF4-FFF2-40B4-BE49-F238E27FC236}">
              <a16:creationId xmlns:a16="http://schemas.microsoft.com/office/drawing/2014/main" xmlns="" id="{EEFE295A-6961-3057-C831-176AE25280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45780" y="30801468"/>
          <a:ext cx="714821" cy="1297781"/>
        </a:xfrm>
        <a:prstGeom prst="rect">
          <a:avLst/>
        </a:prstGeom>
      </xdr:spPr>
    </xdr:pic>
    <xdr:clientData/>
  </xdr:twoCellAnchor>
  <xdr:twoCellAnchor>
    <xdr:from>
      <xdr:col>2</xdr:col>
      <xdr:colOff>178592</xdr:colOff>
      <xdr:row>32</xdr:row>
      <xdr:rowOff>83344</xdr:rowOff>
    </xdr:from>
    <xdr:to>
      <xdr:col>2</xdr:col>
      <xdr:colOff>1581829</xdr:colOff>
      <xdr:row>32</xdr:row>
      <xdr:rowOff>1333500</xdr:rowOff>
    </xdr:to>
    <xdr:pic>
      <xdr:nvPicPr>
        <xdr:cNvPr id="37" name="Рисунок 36">
          <a:extLst>
            <a:ext uri="{FF2B5EF4-FFF2-40B4-BE49-F238E27FC236}">
              <a16:creationId xmlns:a16="http://schemas.microsoft.com/office/drawing/2014/main" xmlns="" id="{E55D1111-5920-6BCF-E86B-D906E4AD6B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90748" y="30837188"/>
          <a:ext cx="1403237" cy="1250156"/>
        </a:xfrm>
        <a:prstGeom prst="rect">
          <a:avLst/>
        </a:prstGeom>
      </xdr:spPr>
    </xdr:pic>
    <xdr:clientData/>
  </xdr:twoCellAnchor>
  <xdr:twoCellAnchor>
    <xdr:from>
      <xdr:col>3</xdr:col>
      <xdr:colOff>399143</xdr:colOff>
      <xdr:row>113</xdr:row>
      <xdr:rowOff>63499</xdr:rowOff>
    </xdr:from>
    <xdr:to>
      <xdr:col>3</xdr:col>
      <xdr:colOff>1103999</xdr:colOff>
      <xdr:row>113</xdr:row>
      <xdr:rowOff>1209284</xdr:rowOff>
    </xdr:to>
    <xdr:pic>
      <xdr:nvPicPr>
        <xdr:cNvPr id="363" name="Рисунок 362">
          <a:extLst>
            <a:ext uri="{FF2B5EF4-FFF2-40B4-BE49-F238E27FC236}">
              <a16:creationId xmlns:a16="http://schemas.microsoft.com/office/drawing/2014/main" xmlns="" id="{7728D57E-F7F9-4B49-AA8D-0099DED0D9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49964" y="137754178"/>
          <a:ext cx="704856" cy="1145785"/>
        </a:xfrm>
        <a:prstGeom prst="rect">
          <a:avLst/>
        </a:prstGeom>
      </xdr:spPr>
    </xdr:pic>
    <xdr:clientData/>
  </xdr:twoCellAnchor>
  <xdr:twoCellAnchor>
    <xdr:from>
      <xdr:col>2</xdr:col>
      <xdr:colOff>257969</xdr:colOff>
      <xdr:row>118</xdr:row>
      <xdr:rowOff>105833</xdr:rowOff>
    </xdr:from>
    <xdr:to>
      <xdr:col>2</xdr:col>
      <xdr:colOff>1530762</xdr:colOff>
      <xdr:row>118</xdr:row>
      <xdr:rowOff>1003531</xdr:rowOff>
    </xdr:to>
    <xdr:pic>
      <xdr:nvPicPr>
        <xdr:cNvPr id="364" name="Рисунок 363">
          <a:extLst>
            <a:ext uri="{FF2B5EF4-FFF2-40B4-BE49-F238E27FC236}">
              <a16:creationId xmlns:a16="http://schemas.microsoft.com/office/drawing/2014/main" xmlns="" id="{31039CA4-5573-4796-8972-E892A18D3C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1544" y="72105308"/>
          <a:ext cx="1272793" cy="897698"/>
        </a:xfrm>
        <a:prstGeom prst="rect">
          <a:avLst/>
        </a:prstGeom>
      </xdr:spPr>
    </xdr:pic>
    <xdr:clientData/>
  </xdr:twoCellAnchor>
  <xdr:twoCellAnchor>
    <xdr:from>
      <xdr:col>3</xdr:col>
      <xdr:colOff>430894</xdr:colOff>
      <xdr:row>119</xdr:row>
      <xdr:rowOff>43302</xdr:rowOff>
    </xdr:from>
    <xdr:to>
      <xdr:col>3</xdr:col>
      <xdr:colOff>1150560</xdr:colOff>
      <xdr:row>120</xdr:row>
      <xdr:rowOff>5582</xdr:rowOff>
    </xdr:to>
    <xdr:pic>
      <xdr:nvPicPr>
        <xdr:cNvPr id="365" name="Рисунок 364">
          <a:extLst>
            <a:ext uri="{FF2B5EF4-FFF2-40B4-BE49-F238E27FC236}">
              <a16:creationId xmlns:a16="http://schemas.microsoft.com/office/drawing/2014/main" xmlns="" id="{930F6EDD-3273-4C73-AB98-0AEBC1B2DA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81715" y="145109052"/>
          <a:ext cx="719666" cy="1105280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120</xdr:row>
      <xdr:rowOff>44394</xdr:rowOff>
    </xdr:from>
    <xdr:to>
      <xdr:col>3</xdr:col>
      <xdr:colOff>1058333</xdr:colOff>
      <xdr:row>120</xdr:row>
      <xdr:rowOff>1068357</xdr:rowOff>
    </xdr:to>
    <xdr:pic>
      <xdr:nvPicPr>
        <xdr:cNvPr id="366" name="Рисунок 365">
          <a:extLst>
            <a:ext uri="{FF2B5EF4-FFF2-40B4-BE49-F238E27FC236}">
              <a16:creationId xmlns:a16="http://schemas.microsoft.com/office/drawing/2014/main" xmlns="" id="{7CB1DF1C-C00B-4B1B-91E4-5A4B2DE39B2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327071" y="146253144"/>
          <a:ext cx="582083" cy="1023963"/>
        </a:xfrm>
        <a:prstGeom prst="rect">
          <a:avLst/>
        </a:prstGeom>
      </xdr:spPr>
    </xdr:pic>
    <xdr:clientData/>
  </xdr:twoCellAnchor>
  <xdr:twoCellAnchor>
    <xdr:from>
      <xdr:col>3</xdr:col>
      <xdr:colOff>399144</xdr:colOff>
      <xdr:row>126</xdr:row>
      <xdr:rowOff>42334</xdr:rowOff>
    </xdr:from>
    <xdr:to>
      <xdr:col>3</xdr:col>
      <xdr:colOff>1162216</xdr:colOff>
      <xdr:row>126</xdr:row>
      <xdr:rowOff>1110634</xdr:rowOff>
    </xdr:to>
    <xdr:pic>
      <xdr:nvPicPr>
        <xdr:cNvPr id="368" name="Рисунок 367">
          <a:extLst>
            <a:ext uri="{FF2B5EF4-FFF2-40B4-BE49-F238E27FC236}">
              <a16:creationId xmlns:a16="http://schemas.microsoft.com/office/drawing/2014/main" xmlns="" id="{D15EEEEC-63D5-4828-A304-6C845E0BE2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49965" y="153109084"/>
          <a:ext cx="763072" cy="1068300"/>
        </a:xfrm>
        <a:prstGeom prst="rect">
          <a:avLst/>
        </a:prstGeom>
      </xdr:spPr>
    </xdr:pic>
    <xdr:clientData/>
  </xdr:twoCellAnchor>
  <xdr:twoCellAnchor>
    <xdr:from>
      <xdr:col>2</xdr:col>
      <xdr:colOff>182563</xdr:colOff>
      <xdr:row>107</xdr:row>
      <xdr:rowOff>54238</xdr:rowOff>
    </xdr:from>
    <xdr:to>
      <xdr:col>2</xdr:col>
      <xdr:colOff>1516062</xdr:colOff>
      <xdr:row>107</xdr:row>
      <xdr:rowOff>1144322</xdr:rowOff>
    </xdr:to>
    <xdr:pic>
      <xdr:nvPicPr>
        <xdr:cNvPr id="369" name="image39.png" title="Изображение">
          <a:extLst>
            <a:ext uri="{FF2B5EF4-FFF2-40B4-BE49-F238E27FC236}">
              <a16:creationId xmlns:a16="http://schemas.microsoft.com/office/drawing/2014/main" xmlns="" id="{395E4733-9720-4BA0-B171-772B89C43A03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6138" y="58604413"/>
          <a:ext cx="1333499" cy="1090084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309564</xdr:colOff>
      <xdr:row>105</xdr:row>
      <xdr:rowOff>47624</xdr:rowOff>
    </xdr:from>
    <xdr:to>
      <xdr:col>2</xdr:col>
      <xdr:colOff>1320850</xdr:colOff>
      <xdr:row>105</xdr:row>
      <xdr:rowOff>1119186</xdr:rowOff>
    </xdr:to>
    <xdr:pic>
      <xdr:nvPicPr>
        <xdr:cNvPr id="370" name="Рисунок 369">
          <a:extLst>
            <a:ext uri="{FF2B5EF4-FFF2-40B4-BE49-F238E27FC236}">
              <a16:creationId xmlns:a16="http://schemas.microsoft.com/office/drawing/2014/main" xmlns="" id="{39BB7663-3D14-4E0F-BC3F-4477A29A76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3139" y="56235599"/>
          <a:ext cx="1011286" cy="1071562"/>
        </a:xfrm>
        <a:prstGeom prst="rect">
          <a:avLst/>
        </a:prstGeom>
      </xdr:spPr>
    </xdr:pic>
    <xdr:clientData/>
  </xdr:twoCellAnchor>
  <xdr:twoCellAnchor>
    <xdr:from>
      <xdr:col>3</xdr:col>
      <xdr:colOff>455841</xdr:colOff>
      <xdr:row>105</xdr:row>
      <xdr:rowOff>22111</xdr:rowOff>
    </xdr:from>
    <xdr:to>
      <xdr:col>3</xdr:col>
      <xdr:colOff>1088857</xdr:colOff>
      <xdr:row>105</xdr:row>
      <xdr:rowOff>1153205</xdr:rowOff>
    </xdr:to>
    <xdr:pic>
      <xdr:nvPicPr>
        <xdr:cNvPr id="371" name="Рисунок 370">
          <a:extLst>
            <a:ext uri="{FF2B5EF4-FFF2-40B4-BE49-F238E27FC236}">
              <a16:creationId xmlns:a16="http://schemas.microsoft.com/office/drawing/2014/main" xmlns="" id="{84AFB6E5-99DF-4870-ADDE-A79925B1C2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06662" y="128024504"/>
          <a:ext cx="633016" cy="1131094"/>
        </a:xfrm>
        <a:prstGeom prst="rect">
          <a:avLst/>
        </a:prstGeom>
      </xdr:spPr>
    </xdr:pic>
    <xdr:clientData/>
  </xdr:twoCellAnchor>
  <xdr:twoCellAnchor>
    <xdr:from>
      <xdr:col>3</xdr:col>
      <xdr:colOff>416718</xdr:colOff>
      <xdr:row>108</xdr:row>
      <xdr:rowOff>10205</xdr:rowOff>
    </xdr:from>
    <xdr:to>
      <xdr:col>3</xdr:col>
      <xdr:colOff>1062718</xdr:colOff>
      <xdr:row>108</xdr:row>
      <xdr:rowOff>1170215</xdr:rowOff>
    </xdr:to>
    <xdr:pic>
      <xdr:nvPicPr>
        <xdr:cNvPr id="372" name="Рисунок 371">
          <a:extLst>
            <a:ext uri="{FF2B5EF4-FFF2-40B4-BE49-F238E27FC236}">
              <a16:creationId xmlns:a16="http://schemas.microsoft.com/office/drawing/2014/main" xmlns="" id="{3CDE2393-82B2-4A0B-B432-820721D43A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67539" y="131564062"/>
          <a:ext cx="646000" cy="1160010"/>
        </a:xfrm>
        <a:prstGeom prst="rect">
          <a:avLst/>
        </a:prstGeom>
      </xdr:spPr>
    </xdr:pic>
    <xdr:clientData/>
  </xdr:twoCellAnchor>
  <xdr:twoCellAnchor>
    <xdr:from>
      <xdr:col>3</xdr:col>
      <xdr:colOff>475685</xdr:colOff>
      <xdr:row>106</xdr:row>
      <xdr:rowOff>61232</xdr:rowOff>
    </xdr:from>
    <xdr:to>
      <xdr:col>3</xdr:col>
      <xdr:colOff>1085744</xdr:colOff>
      <xdr:row>106</xdr:row>
      <xdr:rowOff>1156608</xdr:rowOff>
    </xdr:to>
    <xdr:pic>
      <xdr:nvPicPr>
        <xdr:cNvPr id="373" name="Рисунок 372">
          <a:extLst>
            <a:ext uri="{FF2B5EF4-FFF2-40B4-BE49-F238E27FC236}">
              <a16:creationId xmlns:a16="http://schemas.microsoft.com/office/drawing/2014/main" xmlns="" id="{6C0CF75E-46E0-402B-89DC-3076B9AC4E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26506" y="129247446"/>
          <a:ext cx="610059" cy="1095376"/>
        </a:xfrm>
        <a:prstGeom prst="rect">
          <a:avLst/>
        </a:prstGeom>
      </xdr:spPr>
    </xdr:pic>
    <xdr:clientData/>
  </xdr:twoCellAnchor>
  <xdr:twoCellAnchor>
    <xdr:from>
      <xdr:col>3</xdr:col>
      <xdr:colOff>436941</xdr:colOff>
      <xdr:row>115</xdr:row>
      <xdr:rowOff>57149</xdr:rowOff>
    </xdr:from>
    <xdr:to>
      <xdr:col>3</xdr:col>
      <xdr:colOff>1093106</xdr:colOff>
      <xdr:row>116</xdr:row>
      <xdr:rowOff>1084</xdr:rowOff>
    </xdr:to>
    <xdr:pic>
      <xdr:nvPicPr>
        <xdr:cNvPr id="374" name="Рисунок 373">
          <a:extLst>
            <a:ext uri="{FF2B5EF4-FFF2-40B4-BE49-F238E27FC236}">
              <a16:creationId xmlns:a16="http://schemas.microsoft.com/office/drawing/2014/main" xmlns="" id="{CFDC555C-2ADB-4703-BF45-E4556B6AAF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87762" y="140169899"/>
          <a:ext cx="656165" cy="1182185"/>
        </a:xfrm>
        <a:prstGeom prst="rect">
          <a:avLst/>
        </a:prstGeom>
      </xdr:spPr>
    </xdr:pic>
    <xdr:clientData/>
  </xdr:twoCellAnchor>
  <xdr:twoCellAnchor>
    <xdr:from>
      <xdr:col>3</xdr:col>
      <xdr:colOff>485324</xdr:colOff>
      <xdr:row>116</xdr:row>
      <xdr:rowOff>37281</xdr:rowOff>
    </xdr:from>
    <xdr:to>
      <xdr:col>3</xdr:col>
      <xdr:colOff>1130906</xdr:colOff>
      <xdr:row>116</xdr:row>
      <xdr:rowOff>1185335</xdr:rowOff>
    </xdr:to>
    <xdr:pic>
      <xdr:nvPicPr>
        <xdr:cNvPr id="375" name="Рисунок 374">
          <a:extLst>
            <a:ext uri="{FF2B5EF4-FFF2-40B4-BE49-F238E27FC236}">
              <a16:creationId xmlns:a16="http://schemas.microsoft.com/office/drawing/2014/main" xmlns="" id="{7E4D0B82-20E8-4712-AAD7-7651805293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36145" y="141388281"/>
          <a:ext cx="645582" cy="1148054"/>
        </a:xfrm>
        <a:prstGeom prst="rect">
          <a:avLst/>
        </a:prstGeom>
      </xdr:spPr>
    </xdr:pic>
    <xdr:clientData/>
  </xdr:twoCellAnchor>
  <xdr:twoCellAnchor>
    <xdr:from>
      <xdr:col>2</xdr:col>
      <xdr:colOff>273844</xdr:colOff>
      <xdr:row>127</xdr:row>
      <xdr:rowOff>67848</xdr:rowOff>
    </xdr:from>
    <xdr:to>
      <xdr:col>2</xdr:col>
      <xdr:colOff>1381126</xdr:colOff>
      <xdr:row>127</xdr:row>
      <xdr:rowOff>1154906</xdr:rowOff>
    </xdr:to>
    <xdr:pic>
      <xdr:nvPicPr>
        <xdr:cNvPr id="376" name="Рисунок 375">
          <a:extLst>
            <a:ext uri="{FF2B5EF4-FFF2-40B4-BE49-F238E27FC236}">
              <a16:creationId xmlns:a16="http://schemas.microsoft.com/office/drawing/2014/main" xmlns="" id="{3CDE6478-457A-4E64-8B98-C7D07FA1FF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7419" y="82449573"/>
          <a:ext cx="1107282" cy="1087058"/>
        </a:xfrm>
        <a:prstGeom prst="rect">
          <a:avLst/>
        </a:prstGeom>
      </xdr:spPr>
    </xdr:pic>
    <xdr:clientData/>
  </xdr:twoCellAnchor>
  <xdr:twoCellAnchor>
    <xdr:from>
      <xdr:col>2</xdr:col>
      <xdr:colOff>178594</xdr:colOff>
      <xdr:row>125</xdr:row>
      <xdr:rowOff>142875</xdr:rowOff>
    </xdr:from>
    <xdr:to>
      <xdr:col>2</xdr:col>
      <xdr:colOff>1570478</xdr:colOff>
      <xdr:row>125</xdr:row>
      <xdr:rowOff>1047750</xdr:rowOff>
    </xdr:to>
    <xdr:pic>
      <xdr:nvPicPr>
        <xdr:cNvPr id="377" name="Рисунок 376">
          <a:extLst>
            <a:ext uri="{FF2B5EF4-FFF2-40B4-BE49-F238E27FC236}">
              <a16:creationId xmlns:a16="http://schemas.microsoft.com/office/drawing/2014/main" xmlns="" id="{6B895D01-1C6D-4718-8D2B-CE25B11A0B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2169" y="80238600"/>
          <a:ext cx="1391884" cy="904875"/>
        </a:xfrm>
        <a:prstGeom prst="rect">
          <a:avLst/>
        </a:prstGeom>
      </xdr:spPr>
    </xdr:pic>
    <xdr:clientData/>
  </xdr:twoCellAnchor>
  <xdr:twoCellAnchor>
    <xdr:from>
      <xdr:col>2</xdr:col>
      <xdr:colOff>154869</xdr:colOff>
      <xdr:row>91</xdr:row>
      <xdr:rowOff>127706</xdr:rowOff>
    </xdr:from>
    <xdr:to>
      <xdr:col>2</xdr:col>
      <xdr:colOff>1614138</xdr:colOff>
      <xdr:row>91</xdr:row>
      <xdr:rowOff>1061156</xdr:rowOff>
    </xdr:to>
    <xdr:pic>
      <xdr:nvPicPr>
        <xdr:cNvPr id="378" name="Рисунок 377">
          <a:extLst>
            <a:ext uri="{FF2B5EF4-FFF2-40B4-BE49-F238E27FC236}">
              <a16:creationId xmlns:a16="http://schemas.microsoft.com/office/drawing/2014/main" xmlns="" id="{C07837DF-5202-49CC-B836-205A62E0E0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88444" y="41380481"/>
          <a:ext cx="1459269" cy="933450"/>
        </a:xfrm>
        <a:prstGeom prst="rect">
          <a:avLst/>
        </a:prstGeom>
      </xdr:spPr>
    </xdr:pic>
    <xdr:clientData/>
  </xdr:twoCellAnchor>
  <xdr:twoCellAnchor>
    <xdr:from>
      <xdr:col>3</xdr:col>
      <xdr:colOff>496662</xdr:colOff>
      <xdr:row>91</xdr:row>
      <xdr:rowOff>6237</xdr:rowOff>
    </xdr:from>
    <xdr:to>
      <xdr:col>3</xdr:col>
      <xdr:colOff>1139488</xdr:colOff>
      <xdr:row>91</xdr:row>
      <xdr:rowOff>1167378</xdr:rowOff>
    </xdr:to>
    <xdr:pic>
      <xdr:nvPicPr>
        <xdr:cNvPr id="379" name="Рисунок 378">
          <a:extLst>
            <a:ext uri="{FF2B5EF4-FFF2-40B4-BE49-F238E27FC236}">
              <a16:creationId xmlns:a16="http://schemas.microsoft.com/office/drawing/2014/main" xmlns="" id="{BCCA8C5B-CFC8-4F48-A530-4C9E6AF01C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49512" y="41259012"/>
          <a:ext cx="642826" cy="1161141"/>
        </a:xfrm>
        <a:prstGeom prst="rect">
          <a:avLst/>
        </a:prstGeom>
      </xdr:spPr>
    </xdr:pic>
    <xdr:clientData/>
  </xdr:twoCellAnchor>
  <xdr:twoCellAnchor>
    <xdr:from>
      <xdr:col>2</xdr:col>
      <xdr:colOff>250031</xdr:colOff>
      <xdr:row>92</xdr:row>
      <xdr:rowOff>129646</xdr:rowOff>
    </xdr:from>
    <xdr:to>
      <xdr:col>2</xdr:col>
      <xdr:colOff>1488325</xdr:colOff>
      <xdr:row>92</xdr:row>
      <xdr:rowOff>1029230</xdr:rowOff>
    </xdr:to>
    <xdr:pic>
      <xdr:nvPicPr>
        <xdr:cNvPr id="380" name="Рисунок 379">
          <a:extLst>
            <a:ext uri="{FF2B5EF4-FFF2-40B4-BE49-F238E27FC236}">
              <a16:creationId xmlns:a16="http://schemas.microsoft.com/office/drawing/2014/main" xmlns="" id="{220C4EC0-D6C9-457E-A127-EB67D932DE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83606" y="42563521"/>
          <a:ext cx="1238294" cy="899584"/>
        </a:xfrm>
        <a:prstGeom prst="rect">
          <a:avLst/>
        </a:prstGeom>
      </xdr:spPr>
    </xdr:pic>
    <xdr:clientData/>
  </xdr:twoCellAnchor>
  <xdr:twoCellAnchor>
    <xdr:from>
      <xdr:col>3</xdr:col>
      <xdr:colOff>459051</xdr:colOff>
      <xdr:row>92</xdr:row>
      <xdr:rowOff>23811</xdr:rowOff>
    </xdr:from>
    <xdr:to>
      <xdr:col>3</xdr:col>
      <xdr:colOff>1115216</xdr:colOff>
      <xdr:row>92</xdr:row>
      <xdr:rowOff>1135374</xdr:rowOff>
    </xdr:to>
    <xdr:pic>
      <xdr:nvPicPr>
        <xdr:cNvPr id="381" name="Рисунок 380">
          <a:extLst>
            <a:ext uri="{FF2B5EF4-FFF2-40B4-BE49-F238E27FC236}">
              <a16:creationId xmlns:a16="http://schemas.microsoft.com/office/drawing/2014/main" xmlns="" id="{F8EDABC2-D8DA-48FC-83CA-7DF565E91EF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11901" y="42457686"/>
          <a:ext cx="656165" cy="1111563"/>
        </a:xfrm>
        <a:prstGeom prst="rect">
          <a:avLst/>
        </a:prstGeom>
      </xdr:spPr>
    </xdr:pic>
    <xdr:clientData/>
  </xdr:twoCellAnchor>
  <xdr:twoCellAnchor>
    <xdr:from>
      <xdr:col>2</xdr:col>
      <xdr:colOff>185738</xdr:colOff>
      <xdr:row>108</xdr:row>
      <xdr:rowOff>345281</xdr:rowOff>
    </xdr:from>
    <xdr:to>
      <xdr:col>2</xdr:col>
      <xdr:colOff>1459950</xdr:colOff>
      <xdr:row>108</xdr:row>
      <xdr:rowOff>1002507</xdr:rowOff>
    </xdr:to>
    <xdr:pic>
      <xdr:nvPicPr>
        <xdr:cNvPr id="382" name="Рисунок 381">
          <a:extLst>
            <a:ext uri="{FF2B5EF4-FFF2-40B4-BE49-F238E27FC236}">
              <a16:creationId xmlns:a16="http://schemas.microsoft.com/office/drawing/2014/main" xmlns="" id="{69DC4106-62E5-4027-82DB-D1C9C583E5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9313" y="60076556"/>
          <a:ext cx="1274212" cy="657226"/>
        </a:xfrm>
        <a:prstGeom prst="rect">
          <a:avLst/>
        </a:prstGeom>
      </xdr:spPr>
    </xdr:pic>
    <xdr:clientData/>
  </xdr:twoCellAnchor>
  <xdr:twoCellAnchor>
    <xdr:from>
      <xdr:col>2</xdr:col>
      <xdr:colOff>309563</xdr:colOff>
      <xdr:row>106</xdr:row>
      <xdr:rowOff>157839</xdr:rowOff>
    </xdr:from>
    <xdr:to>
      <xdr:col>2</xdr:col>
      <xdr:colOff>1385888</xdr:colOff>
      <xdr:row>106</xdr:row>
      <xdr:rowOff>1069181</xdr:rowOff>
    </xdr:to>
    <xdr:pic>
      <xdr:nvPicPr>
        <xdr:cNvPr id="383" name="Рисунок 382">
          <a:extLst>
            <a:ext uri="{FF2B5EF4-FFF2-40B4-BE49-F238E27FC236}">
              <a16:creationId xmlns:a16="http://schemas.microsoft.com/office/drawing/2014/main" xmlns="" id="{A4D59EB0-8C64-4A80-93B1-4E28178C96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3138" y="57526914"/>
          <a:ext cx="1076325" cy="911342"/>
        </a:xfrm>
        <a:prstGeom prst="rect">
          <a:avLst/>
        </a:prstGeom>
      </xdr:spPr>
    </xdr:pic>
    <xdr:clientData/>
  </xdr:twoCellAnchor>
  <xdr:twoCellAnchor>
    <xdr:from>
      <xdr:col>2</xdr:col>
      <xdr:colOff>300038</xdr:colOff>
      <xdr:row>109</xdr:row>
      <xdr:rowOff>240507</xdr:rowOff>
    </xdr:from>
    <xdr:to>
      <xdr:col>2</xdr:col>
      <xdr:colOff>1366838</xdr:colOff>
      <xdr:row>109</xdr:row>
      <xdr:rowOff>1031515</xdr:rowOff>
    </xdr:to>
    <xdr:pic>
      <xdr:nvPicPr>
        <xdr:cNvPr id="384" name="Рисунок 383">
          <a:extLst>
            <a:ext uri="{FF2B5EF4-FFF2-40B4-BE49-F238E27FC236}">
              <a16:creationId xmlns:a16="http://schemas.microsoft.com/office/drawing/2014/main" xmlns="" id="{1A262FF4-B4B7-4B06-88BF-A8BB4C422E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33613" y="61152882"/>
          <a:ext cx="1066800" cy="791008"/>
        </a:xfrm>
        <a:prstGeom prst="rect">
          <a:avLst/>
        </a:prstGeom>
      </xdr:spPr>
    </xdr:pic>
    <xdr:clientData/>
  </xdr:twoCellAnchor>
  <xdr:twoCellAnchor>
    <xdr:from>
      <xdr:col>2</xdr:col>
      <xdr:colOff>214314</xdr:colOff>
      <xdr:row>110</xdr:row>
      <xdr:rowOff>286743</xdr:rowOff>
    </xdr:from>
    <xdr:to>
      <xdr:col>2</xdr:col>
      <xdr:colOff>1490663</xdr:colOff>
      <xdr:row>110</xdr:row>
      <xdr:rowOff>1069180</xdr:rowOff>
    </xdr:to>
    <xdr:pic>
      <xdr:nvPicPr>
        <xdr:cNvPr id="385" name="Рисунок 384">
          <a:extLst>
            <a:ext uri="{FF2B5EF4-FFF2-40B4-BE49-F238E27FC236}">
              <a16:creationId xmlns:a16="http://schemas.microsoft.com/office/drawing/2014/main" xmlns="" id="{D72DC072-4156-49C7-9135-6BDD166365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7889" y="62437368"/>
          <a:ext cx="1276349" cy="782437"/>
        </a:xfrm>
        <a:prstGeom prst="rect">
          <a:avLst/>
        </a:prstGeom>
      </xdr:spPr>
    </xdr:pic>
    <xdr:clientData/>
  </xdr:twoCellAnchor>
  <xdr:twoCellAnchor>
    <xdr:from>
      <xdr:col>3</xdr:col>
      <xdr:colOff>375557</xdr:colOff>
      <xdr:row>111</xdr:row>
      <xdr:rowOff>24492</xdr:rowOff>
    </xdr:from>
    <xdr:to>
      <xdr:col>3</xdr:col>
      <xdr:colOff>1039094</xdr:colOff>
      <xdr:row>111</xdr:row>
      <xdr:rowOff>1148442</xdr:rowOff>
    </xdr:to>
    <xdr:pic>
      <xdr:nvPicPr>
        <xdr:cNvPr id="386" name="Рисунок 385">
          <a:extLst>
            <a:ext uri="{FF2B5EF4-FFF2-40B4-BE49-F238E27FC236}">
              <a16:creationId xmlns:a16="http://schemas.microsoft.com/office/drawing/2014/main" xmlns="" id="{C69535C6-B2D6-41CB-BDA8-E4607AD6C9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6378" y="135238671"/>
          <a:ext cx="663537" cy="1123950"/>
        </a:xfrm>
        <a:prstGeom prst="rect">
          <a:avLst/>
        </a:prstGeom>
      </xdr:spPr>
    </xdr:pic>
    <xdr:clientData/>
  </xdr:twoCellAnchor>
  <xdr:twoCellAnchor>
    <xdr:from>
      <xdr:col>3</xdr:col>
      <xdr:colOff>444952</xdr:colOff>
      <xdr:row>112</xdr:row>
      <xdr:rowOff>57149</xdr:rowOff>
    </xdr:from>
    <xdr:to>
      <xdr:col>3</xdr:col>
      <xdr:colOff>1095429</xdr:colOff>
      <xdr:row>112</xdr:row>
      <xdr:rowOff>1219198</xdr:rowOff>
    </xdr:to>
    <xdr:pic>
      <xdr:nvPicPr>
        <xdr:cNvPr id="387" name="Рисунок 386">
          <a:extLst>
            <a:ext uri="{FF2B5EF4-FFF2-40B4-BE49-F238E27FC236}">
              <a16:creationId xmlns:a16="http://schemas.microsoft.com/office/drawing/2014/main" xmlns="" id="{35109237-2F6B-45C7-B194-05912DD78C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95773" y="136509578"/>
          <a:ext cx="650477" cy="1162049"/>
        </a:xfrm>
        <a:prstGeom prst="rect">
          <a:avLst/>
        </a:prstGeom>
      </xdr:spPr>
    </xdr:pic>
    <xdr:clientData/>
  </xdr:twoCellAnchor>
  <xdr:twoCellAnchor>
    <xdr:from>
      <xdr:col>2</xdr:col>
      <xdr:colOff>245269</xdr:colOff>
      <xdr:row>113</xdr:row>
      <xdr:rowOff>276225</xdr:rowOff>
    </xdr:from>
    <xdr:to>
      <xdr:col>2</xdr:col>
      <xdr:colOff>1526785</xdr:colOff>
      <xdr:row>113</xdr:row>
      <xdr:rowOff>1047750</xdr:rowOff>
    </xdr:to>
    <xdr:pic>
      <xdr:nvPicPr>
        <xdr:cNvPr id="388" name="Рисунок 387">
          <a:extLst>
            <a:ext uri="{FF2B5EF4-FFF2-40B4-BE49-F238E27FC236}">
              <a16:creationId xmlns:a16="http://schemas.microsoft.com/office/drawing/2014/main" xmlns="" id="{DB11D91C-4FD1-4801-B4C8-40C3C7D6D7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78844" y="66141600"/>
          <a:ext cx="1281516" cy="771525"/>
        </a:xfrm>
        <a:prstGeom prst="rect">
          <a:avLst/>
        </a:prstGeom>
      </xdr:spPr>
    </xdr:pic>
    <xdr:clientData/>
  </xdr:twoCellAnchor>
  <xdr:twoCellAnchor>
    <xdr:from>
      <xdr:col>2</xdr:col>
      <xdr:colOff>226219</xdr:colOff>
      <xdr:row>114</xdr:row>
      <xdr:rowOff>209550</xdr:rowOff>
    </xdr:from>
    <xdr:to>
      <xdr:col>2</xdr:col>
      <xdr:colOff>1540668</xdr:colOff>
      <xdr:row>114</xdr:row>
      <xdr:rowOff>1044318</xdr:rowOff>
    </xdr:to>
    <xdr:pic>
      <xdr:nvPicPr>
        <xdr:cNvPr id="389" name="Рисунок 388">
          <a:extLst>
            <a:ext uri="{FF2B5EF4-FFF2-40B4-BE49-F238E27FC236}">
              <a16:creationId xmlns:a16="http://schemas.microsoft.com/office/drawing/2014/main" xmlns="" id="{0C76AFD4-A476-40AB-ABD8-1EFE43B936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9794" y="67313175"/>
          <a:ext cx="1314449" cy="834768"/>
        </a:xfrm>
        <a:prstGeom prst="rect">
          <a:avLst/>
        </a:prstGeom>
      </xdr:spPr>
    </xdr:pic>
    <xdr:clientData/>
  </xdr:twoCellAnchor>
  <xdr:twoCellAnchor>
    <xdr:from>
      <xdr:col>3</xdr:col>
      <xdr:colOff>469446</xdr:colOff>
      <xdr:row>114</xdr:row>
      <xdr:rowOff>24493</xdr:rowOff>
    </xdr:from>
    <xdr:to>
      <xdr:col>3</xdr:col>
      <xdr:colOff>1103469</xdr:colOff>
      <xdr:row>114</xdr:row>
      <xdr:rowOff>1148443</xdr:rowOff>
    </xdr:to>
    <xdr:pic>
      <xdr:nvPicPr>
        <xdr:cNvPr id="390" name="Рисунок 389">
          <a:extLst>
            <a:ext uri="{FF2B5EF4-FFF2-40B4-BE49-F238E27FC236}">
              <a16:creationId xmlns:a16="http://schemas.microsoft.com/office/drawing/2014/main" xmlns="" id="{CA5636CA-D3B9-43D9-B34B-676FA5DA9D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20267" y="138953422"/>
          <a:ext cx="634023" cy="1123950"/>
        </a:xfrm>
        <a:prstGeom prst="rect">
          <a:avLst/>
        </a:prstGeom>
      </xdr:spPr>
    </xdr:pic>
    <xdr:clientData/>
  </xdr:twoCellAnchor>
  <xdr:twoCellAnchor>
    <xdr:from>
      <xdr:col>2</xdr:col>
      <xdr:colOff>178594</xdr:colOff>
      <xdr:row>116</xdr:row>
      <xdr:rowOff>359521</xdr:rowOff>
    </xdr:from>
    <xdr:to>
      <xdr:col>2</xdr:col>
      <xdr:colOff>1540669</xdr:colOff>
      <xdr:row>116</xdr:row>
      <xdr:rowOff>940167</xdr:rowOff>
    </xdr:to>
    <xdr:pic>
      <xdr:nvPicPr>
        <xdr:cNvPr id="391" name="Рисунок 390">
          <a:extLst>
            <a:ext uri="{FF2B5EF4-FFF2-40B4-BE49-F238E27FC236}">
              <a16:creationId xmlns:a16="http://schemas.microsoft.com/office/drawing/2014/main" xmlns="" id="{CA5D456C-6ECA-4812-A8BA-2309023DDD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2169" y="69882496"/>
          <a:ext cx="1362075" cy="580646"/>
        </a:xfrm>
        <a:prstGeom prst="rect">
          <a:avLst/>
        </a:prstGeom>
      </xdr:spPr>
    </xdr:pic>
    <xdr:clientData/>
  </xdr:twoCellAnchor>
  <xdr:twoCellAnchor>
    <xdr:from>
      <xdr:col>2</xdr:col>
      <xdr:colOff>178595</xdr:colOff>
      <xdr:row>119</xdr:row>
      <xdr:rowOff>282072</xdr:rowOff>
    </xdr:from>
    <xdr:to>
      <xdr:col>2</xdr:col>
      <xdr:colOff>1493044</xdr:colOff>
      <xdr:row>119</xdr:row>
      <xdr:rowOff>925699</xdr:rowOff>
    </xdr:to>
    <xdr:pic>
      <xdr:nvPicPr>
        <xdr:cNvPr id="392" name="Рисунок 391">
          <a:extLst>
            <a:ext uri="{FF2B5EF4-FFF2-40B4-BE49-F238E27FC236}">
              <a16:creationId xmlns:a16="http://schemas.microsoft.com/office/drawing/2014/main" xmlns="" id="{A5BBEEC4-26AC-4C1A-8A0E-19D5AE3D12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2170" y="73519797"/>
          <a:ext cx="1314449" cy="643627"/>
        </a:xfrm>
        <a:prstGeom prst="rect">
          <a:avLst/>
        </a:prstGeom>
      </xdr:spPr>
    </xdr:pic>
    <xdr:clientData/>
  </xdr:twoCellAnchor>
  <xdr:twoCellAnchor>
    <xdr:from>
      <xdr:col>2</xdr:col>
      <xdr:colOff>209550</xdr:colOff>
      <xdr:row>130</xdr:row>
      <xdr:rowOff>333665</xdr:rowOff>
    </xdr:from>
    <xdr:to>
      <xdr:col>2</xdr:col>
      <xdr:colOff>1552575</xdr:colOff>
      <xdr:row>130</xdr:row>
      <xdr:rowOff>1021556</xdr:rowOff>
    </xdr:to>
    <xdr:pic>
      <xdr:nvPicPr>
        <xdr:cNvPr id="393" name="Рисунок 392">
          <a:extLst>
            <a:ext uri="{FF2B5EF4-FFF2-40B4-BE49-F238E27FC236}">
              <a16:creationId xmlns:a16="http://schemas.microsoft.com/office/drawing/2014/main" xmlns="" id="{68F8228B-B468-4405-B8FF-3410AA37E7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3125" y="86220590"/>
          <a:ext cx="1343025" cy="687891"/>
        </a:xfrm>
        <a:prstGeom prst="rect">
          <a:avLst/>
        </a:prstGeom>
      </xdr:spPr>
    </xdr:pic>
    <xdr:clientData/>
  </xdr:twoCellAnchor>
  <xdr:twoCellAnchor>
    <xdr:from>
      <xdr:col>3</xdr:col>
      <xdr:colOff>387805</xdr:colOff>
      <xdr:row>130</xdr:row>
      <xdr:rowOff>19049</xdr:rowOff>
    </xdr:from>
    <xdr:to>
      <xdr:col>3</xdr:col>
      <xdr:colOff>1064079</xdr:colOff>
      <xdr:row>130</xdr:row>
      <xdr:rowOff>1200820</xdr:rowOff>
    </xdr:to>
    <xdr:pic>
      <xdr:nvPicPr>
        <xdr:cNvPr id="394" name="Рисунок 393">
          <a:extLst>
            <a:ext uri="{FF2B5EF4-FFF2-40B4-BE49-F238E27FC236}">
              <a16:creationId xmlns:a16="http://schemas.microsoft.com/office/drawing/2014/main" xmlns="" id="{A8D56BC7-7B44-4B2A-9AEF-36AFB3A105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8626" y="157739442"/>
          <a:ext cx="676274" cy="1181771"/>
        </a:xfrm>
        <a:prstGeom prst="rect">
          <a:avLst/>
        </a:prstGeom>
      </xdr:spPr>
    </xdr:pic>
    <xdr:clientData/>
  </xdr:twoCellAnchor>
  <xdr:twoCellAnchor>
    <xdr:from>
      <xdr:col>2</xdr:col>
      <xdr:colOff>226220</xdr:colOff>
      <xdr:row>121</xdr:row>
      <xdr:rowOff>361950</xdr:rowOff>
    </xdr:from>
    <xdr:to>
      <xdr:col>2</xdr:col>
      <xdr:colOff>1498379</xdr:colOff>
      <xdr:row>121</xdr:row>
      <xdr:rowOff>866775</xdr:rowOff>
    </xdr:to>
    <xdr:pic>
      <xdr:nvPicPr>
        <xdr:cNvPr id="395" name="Рисунок 394">
          <a:extLst>
            <a:ext uri="{FF2B5EF4-FFF2-40B4-BE49-F238E27FC236}">
              <a16:creationId xmlns:a16="http://schemas.microsoft.com/office/drawing/2014/main" xmlns="" id="{95E400B4-E3EF-4E59-9ABE-74149E9404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9795" y="75885675"/>
          <a:ext cx="1272159" cy="504825"/>
        </a:xfrm>
        <a:prstGeom prst="rect">
          <a:avLst/>
        </a:prstGeom>
      </xdr:spPr>
    </xdr:pic>
    <xdr:clientData/>
  </xdr:twoCellAnchor>
  <xdr:twoCellAnchor>
    <xdr:from>
      <xdr:col>3</xdr:col>
      <xdr:colOff>451758</xdr:colOff>
      <xdr:row>121</xdr:row>
      <xdr:rowOff>28575</xdr:rowOff>
    </xdr:from>
    <xdr:to>
      <xdr:col>3</xdr:col>
      <xdr:colOff>1061618</xdr:colOff>
      <xdr:row>121</xdr:row>
      <xdr:rowOff>1114424</xdr:rowOff>
    </xdr:to>
    <xdr:pic>
      <xdr:nvPicPr>
        <xdr:cNvPr id="396" name="Рисунок 395">
          <a:extLst>
            <a:ext uri="{FF2B5EF4-FFF2-40B4-BE49-F238E27FC236}">
              <a16:creationId xmlns:a16="http://schemas.microsoft.com/office/drawing/2014/main" xmlns="" id="{3FFF22DD-AA7C-4BE9-8D6B-B5527DA393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02579" y="147380325"/>
          <a:ext cx="609860" cy="1085849"/>
        </a:xfrm>
        <a:prstGeom prst="rect">
          <a:avLst/>
        </a:prstGeom>
      </xdr:spPr>
    </xdr:pic>
    <xdr:clientData/>
  </xdr:twoCellAnchor>
  <xdr:twoCellAnchor>
    <xdr:from>
      <xdr:col>3</xdr:col>
      <xdr:colOff>450396</xdr:colOff>
      <xdr:row>123</xdr:row>
      <xdr:rowOff>37005</xdr:rowOff>
    </xdr:from>
    <xdr:to>
      <xdr:col>3</xdr:col>
      <xdr:colOff>1088571</xdr:colOff>
      <xdr:row>123</xdr:row>
      <xdr:rowOff>1119867</xdr:rowOff>
    </xdr:to>
    <xdr:pic>
      <xdr:nvPicPr>
        <xdr:cNvPr id="397" name="Рисунок 396">
          <a:extLst>
            <a:ext uri="{FF2B5EF4-FFF2-40B4-BE49-F238E27FC236}">
              <a16:creationId xmlns:a16="http://schemas.microsoft.com/office/drawing/2014/main" xmlns="" id="{A96094E6-5A28-4227-8BC8-4CAB6422D5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01217" y="149674755"/>
          <a:ext cx="638175" cy="1082862"/>
        </a:xfrm>
        <a:prstGeom prst="rect">
          <a:avLst/>
        </a:prstGeom>
      </xdr:spPr>
    </xdr:pic>
    <xdr:clientData/>
  </xdr:twoCellAnchor>
  <xdr:twoCellAnchor>
    <xdr:from>
      <xdr:col>3</xdr:col>
      <xdr:colOff>487135</xdr:colOff>
      <xdr:row>125</xdr:row>
      <xdr:rowOff>46150</xdr:rowOff>
    </xdr:from>
    <xdr:to>
      <xdr:col>3</xdr:col>
      <xdr:colOff>1077685</xdr:colOff>
      <xdr:row>125</xdr:row>
      <xdr:rowOff>1085850</xdr:rowOff>
    </xdr:to>
    <xdr:pic>
      <xdr:nvPicPr>
        <xdr:cNvPr id="398" name="Рисунок 397">
          <a:extLst>
            <a:ext uri="{FF2B5EF4-FFF2-40B4-BE49-F238E27FC236}">
              <a16:creationId xmlns:a16="http://schemas.microsoft.com/office/drawing/2014/main" xmlns="" id="{CB31116E-BE52-4157-8CAE-7E63E70BA3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37956" y="151969900"/>
          <a:ext cx="590550" cy="1039700"/>
        </a:xfrm>
        <a:prstGeom prst="rect">
          <a:avLst/>
        </a:prstGeom>
      </xdr:spPr>
    </xdr:pic>
    <xdr:clientData/>
  </xdr:twoCellAnchor>
  <xdr:twoCellAnchor>
    <xdr:from>
      <xdr:col>2</xdr:col>
      <xdr:colOff>190499</xdr:colOff>
      <xdr:row>129</xdr:row>
      <xdr:rowOff>225424</xdr:rowOff>
    </xdr:from>
    <xdr:to>
      <xdr:col>2</xdr:col>
      <xdr:colOff>1533524</xdr:colOff>
      <xdr:row>129</xdr:row>
      <xdr:rowOff>1050825</xdr:rowOff>
    </xdr:to>
    <xdr:pic>
      <xdr:nvPicPr>
        <xdr:cNvPr id="399" name="Рисунок 398">
          <a:extLst>
            <a:ext uri="{FF2B5EF4-FFF2-40B4-BE49-F238E27FC236}">
              <a16:creationId xmlns:a16="http://schemas.microsoft.com/office/drawing/2014/main" xmlns="" id="{BCE169D4-DEB6-4DB2-A50C-CF0029D838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124074" y="84931249"/>
          <a:ext cx="1343025" cy="825401"/>
        </a:xfrm>
        <a:prstGeom prst="rect">
          <a:avLst/>
        </a:prstGeom>
      </xdr:spPr>
    </xdr:pic>
    <xdr:clientData/>
  </xdr:twoCellAnchor>
  <xdr:twoCellAnchor>
    <xdr:from>
      <xdr:col>3</xdr:col>
      <xdr:colOff>445633</xdr:colOff>
      <xdr:row>129</xdr:row>
      <xdr:rowOff>50006</xdr:rowOff>
    </xdr:from>
    <xdr:to>
      <xdr:col>3</xdr:col>
      <xdr:colOff>1074398</xdr:colOff>
      <xdr:row>129</xdr:row>
      <xdr:rowOff>1145381</xdr:rowOff>
    </xdr:to>
    <xdr:pic>
      <xdr:nvPicPr>
        <xdr:cNvPr id="400" name="Рисунок 399">
          <a:extLst>
            <a:ext uri="{FF2B5EF4-FFF2-40B4-BE49-F238E27FC236}">
              <a16:creationId xmlns:a16="http://schemas.microsoft.com/office/drawing/2014/main" xmlns="" id="{A91F53D6-DDDF-4D43-8DC6-D37BC71DF81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96454" y="156586577"/>
          <a:ext cx="628765" cy="1095375"/>
        </a:xfrm>
        <a:prstGeom prst="rect">
          <a:avLst/>
        </a:prstGeom>
      </xdr:spPr>
    </xdr:pic>
    <xdr:clientData/>
  </xdr:twoCellAnchor>
  <xdr:twoCellAnchor>
    <xdr:from>
      <xdr:col>2</xdr:col>
      <xdr:colOff>547687</xdr:colOff>
      <xdr:row>168</xdr:row>
      <xdr:rowOff>52917</xdr:rowOff>
    </xdr:from>
    <xdr:to>
      <xdr:col>2</xdr:col>
      <xdr:colOff>1150937</xdr:colOff>
      <xdr:row>168</xdr:row>
      <xdr:rowOff>1122831</xdr:rowOff>
    </xdr:to>
    <xdr:pic>
      <xdr:nvPicPr>
        <xdr:cNvPr id="401" name="Рисунок 400">
          <a:extLst>
            <a:ext uri="{FF2B5EF4-FFF2-40B4-BE49-F238E27FC236}">
              <a16:creationId xmlns:a16="http://schemas.microsoft.com/office/drawing/2014/main" xmlns="" id="{810D5243-726E-456C-85CB-6499B2F5C1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81262" y="128507067"/>
          <a:ext cx="603250" cy="1069914"/>
        </a:xfrm>
        <a:prstGeom prst="rect">
          <a:avLst/>
        </a:prstGeom>
      </xdr:spPr>
    </xdr:pic>
    <xdr:clientData/>
  </xdr:twoCellAnchor>
  <xdr:twoCellAnchor>
    <xdr:from>
      <xdr:col>3</xdr:col>
      <xdr:colOff>486833</xdr:colOff>
      <xdr:row>168</xdr:row>
      <xdr:rowOff>26988</xdr:rowOff>
    </xdr:from>
    <xdr:to>
      <xdr:col>3</xdr:col>
      <xdr:colOff>1170680</xdr:colOff>
      <xdr:row>168</xdr:row>
      <xdr:rowOff>1139032</xdr:rowOff>
    </xdr:to>
    <xdr:pic>
      <xdr:nvPicPr>
        <xdr:cNvPr id="402" name="Рисунок 401">
          <a:extLst>
            <a:ext uri="{FF2B5EF4-FFF2-40B4-BE49-F238E27FC236}">
              <a16:creationId xmlns:a16="http://schemas.microsoft.com/office/drawing/2014/main" xmlns="" id="{BDF985F1-8659-4CA2-8EFE-804256F26C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9683" y="128481138"/>
          <a:ext cx="683847" cy="1112044"/>
        </a:xfrm>
        <a:prstGeom prst="rect">
          <a:avLst/>
        </a:prstGeom>
      </xdr:spPr>
    </xdr:pic>
    <xdr:clientData/>
  </xdr:twoCellAnchor>
  <xdr:twoCellAnchor>
    <xdr:from>
      <xdr:col>3</xdr:col>
      <xdr:colOff>490802</xdr:colOff>
      <xdr:row>169</xdr:row>
      <xdr:rowOff>17199</xdr:rowOff>
    </xdr:from>
    <xdr:to>
      <xdr:col>3</xdr:col>
      <xdr:colOff>1104635</xdr:colOff>
      <xdr:row>169</xdr:row>
      <xdr:rowOff>1128448</xdr:rowOff>
    </xdr:to>
    <xdr:pic>
      <xdr:nvPicPr>
        <xdr:cNvPr id="403" name="Изображение 65">
          <a:extLst>
            <a:ext uri="{FF2B5EF4-FFF2-40B4-BE49-F238E27FC236}">
              <a16:creationId xmlns:a16="http://schemas.microsoft.com/office/drawing/2014/main" xmlns="" id="{595C252F-96CB-4E8E-B255-B72E3FA1A642}"/>
            </a:ext>
          </a:extLst>
        </xdr:cNvPr>
        <xdr:cNvPicPr/>
      </xdr:nvPicPr>
      <xdr:blipFill rotWithShape="1">
        <a:blip xmlns:r="http://schemas.openxmlformats.org/officeDocument/2006/relationships" r:embed="rId1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43652" y="129614349"/>
          <a:ext cx="613833" cy="1111249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399522</xdr:colOff>
      <xdr:row>169</xdr:row>
      <xdr:rowOff>31749</xdr:rowOff>
    </xdr:from>
    <xdr:to>
      <xdr:col>2</xdr:col>
      <xdr:colOff>1367510</xdr:colOff>
      <xdr:row>169</xdr:row>
      <xdr:rowOff>1132416</xdr:rowOff>
    </xdr:to>
    <xdr:pic>
      <xdr:nvPicPr>
        <xdr:cNvPr id="404" name="Рисунок 403">
          <a:extLst>
            <a:ext uri="{FF2B5EF4-FFF2-40B4-BE49-F238E27FC236}">
              <a16:creationId xmlns:a16="http://schemas.microsoft.com/office/drawing/2014/main" xmlns="" id="{6EA9B6AD-6921-454D-A1FF-23E7BC4AC3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33097" y="129628899"/>
          <a:ext cx="967988" cy="1100667"/>
        </a:xfrm>
        <a:prstGeom prst="rect">
          <a:avLst/>
        </a:prstGeom>
      </xdr:spPr>
    </xdr:pic>
    <xdr:clientData/>
  </xdr:twoCellAnchor>
  <xdr:twoCellAnchor>
    <xdr:from>
      <xdr:col>3</xdr:col>
      <xdr:colOff>480219</xdr:colOff>
      <xdr:row>170</xdr:row>
      <xdr:rowOff>17197</xdr:rowOff>
    </xdr:from>
    <xdr:to>
      <xdr:col>3</xdr:col>
      <xdr:colOff>1146968</xdr:colOff>
      <xdr:row>170</xdr:row>
      <xdr:rowOff>1080130</xdr:rowOff>
    </xdr:to>
    <xdr:pic>
      <xdr:nvPicPr>
        <xdr:cNvPr id="405" name="Рисунок 404">
          <a:extLst>
            <a:ext uri="{FF2B5EF4-FFF2-40B4-BE49-F238E27FC236}">
              <a16:creationId xmlns:a16="http://schemas.microsoft.com/office/drawing/2014/main" xmlns="" id="{A64F3092-DC19-48CE-B979-1209524778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3069" y="130757347"/>
          <a:ext cx="666749" cy="1062933"/>
        </a:xfrm>
        <a:prstGeom prst="rect">
          <a:avLst/>
        </a:prstGeom>
      </xdr:spPr>
    </xdr:pic>
    <xdr:clientData/>
  </xdr:twoCellAnchor>
  <xdr:twoCellAnchor>
    <xdr:from>
      <xdr:col>2</xdr:col>
      <xdr:colOff>164042</xdr:colOff>
      <xdr:row>171</xdr:row>
      <xdr:rowOff>178293</xdr:rowOff>
    </xdr:from>
    <xdr:to>
      <xdr:col>2</xdr:col>
      <xdr:colOff>1762125</xdr:colOff>
      <xdr:row>171</xdr:row>
      <xdr:rowOff>961760</xdr:rowOff>
    </xdr:to>
    <xdr:pic>
      <xdr:nvPicPr>
        <xdr:cNvPr id="406" name="Рисунок 405">
          <a:extLst>
            <a:ext uri="{FF2B5EF4-FFF2-40B4-BE49-F238E27FC236}">
              <a16:creationId xmlns:a16="http://schemas.microsoft.com/office/drawing/2014/main" xmlns="" id="{C9D5F064-CC25-467D-B368-E933DAF622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7617" y="132061443"/>
          <a:ext cx="1598083" cy="783467"/>
        </a:xfrm>
        <a:prstGeom prst="rect">
          <a:avLst/>
        </a:prstGeom>
      </xdr:spPr>
    </xdr:pic>
    <xdr:clientData/>
  </xdr:twoCellAnchor>
  <xdr:twoCellAnchor>
    <xdr:from>
      <xdr:col>3</xdr:col>
      <xdr:colOff>513291</xdr:colOff>
      <xdr:row>171</xdr:row>
      <xdr:rowOff>31752</xdr:rowOff>
    </xdr:from>
    <xdr:to>
      <xdr:col>3</xdr:col>
      <xdr:colOff>1201208</xdr:colOff>
      <xdr:row>171</xdr:row>
      <xdr:rowOff>1120952</xdr:rowOff>
    </xdr:to>
    <xdr:pic>
      <xdr:nvPicPr>
        <xdr:cNvPr id="407" name="Рисунок 406">
          <a:extLst>
            <a:ext uri="{FF2B5EF4-FFF2-40B4-BE49-F238E27FC236}">
              <a16:creationId xmlns:a16="http://schemas.microsoft.com/office/drawing/2014/main" xmlns="" id="{AA10EB59-6A85-489D-A143-0CB23B8759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66141" y="131914902"/>
          <a:ext cx="687917" cy="1089200"/>
        </a:xfrm>
        <a:prstGeom prst="rect">
          <a:avLst/>
        </a:prstGeom>
      </xdr:spPr>
    </xdr:pic>
    <xdr:clientData/>
  </xdr:twoCellAnchor>
  <xdr:twoCellAnchor>
    <xdr:from>
      <xdr:col>2</xdr:col>
      <xdr:colOff>234157</xdr:colOff>
      <xdr:row>172</xdr:row>
      <xdr:rowOff>119064</xdr:rowOff>
    </xdr:from>
    <xdr:to>
      <xdr:col>2</xdr:col>
      <xdr:colOff>1620573</xdr:colOff>
      <xdr:row>172</xdr:row>
      <xdr:rowOff>1051594</xdr:rowOff>
    </xdr:to>
    <xdr:pic>
      <xdr:nvPicPr>
        <xdr:cNvPr id="408" name="Рисунок 407">
          <a:extLst>
            <a:ext uri="{FF2B5EF4-FFF2-40B4-BE49-F238E27FC236}">
              <a16:creationId xmlns:a16="http://schemas.microsoft.com/office/drawing/2014/main" xmlns="" id="{86C85F52-2E57-4695-8232-D5AE80B80A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67732" y="133145214"/>
          <a:ext cx="1386416" cy="932530"/>
        </a:xfrm>
        <a:prstGeom prst="rect">
          <a:avLst/>
        </a:prstGeom>
      </xdr:spPr>
    </xdr:pic>
    <xdr:clientData/>
  </xdr:twoCellAnchor>
  <xdr:twoCellAnchor>
    <xdr:from>
      <xdr:col>3</xdr:col>
      <xdr:colOff>549012</xdr:colOff>
      <xdr:row>172</xdr:row>
      <xdr:rowOff>10583</xdr:rowOff>
    </xdr:from>
    <xdr:to>
      <xdr:col>3</xdr:col>
      <xdr:colOff>1226344</xdr:colOff>
      <xdr:row>173</xdr:row>
      <xdr:rowOff>0</xdr:rowOff>
    </xdr:to>
    <xdr:pic>
      <xdr:nvPicPr>
        <xdr:cNvPr id="409" name="Рисунок 408">
          <a:extLst>
            <a:ext uri="{FF2B5EF4-FFF2-40B4-BE49-F238E27FC236}">
              <a16:creationId xmlns:a16="http://schemas.microsoft.com/office/drawing/2014/main" xmlns="" id="{BC6E2674-12EE-4E99-8474-15B59A0C16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01862" y="133036733"/>
          <a:ext cx="677332" cy="1132417"/>
        </a:xfrm>
        <a:prstGeom prst="rect">
          <a:avLst/>
        </a:prstGeom>
      </xdr:spPr>
    </xdr:pic>
    <xdr:clientData/>
  </xdr:twoCellAnchor>
  <xdr:twoCellAnchor>
    <xdr:from>
      <xdr:col>3</xdr:col>
      <xdr:colOff>481541</xdr:colOff>
      <xdr:row>174</xdr:row>
      <xdr:rowOff>34645</xdr:rowOff>
    </xdr:from>
    <xdr:to>
      <xdr:col>3</xdr:col>
      <xdr:colOff>1137708</xdr:colOff>
      <xdr:row>174</xdr:row>
      <xdr:rowOff>1054365</xdr:rowOff>
    </xdr:to>
    <xdr:pic>
      <xdr:nvPicPr>
        <xdr:cNvPr id="410" name="Рисунок 409">
          <a:extLst>
            <a:ext uri="{FF2B5EF4-FFF2-40B4-BE49-F238E27FC236}">
              <a16:creationId xmlns:a16="http://schemas.microsoft.com/office/drawing/2014/main" xmlns="" id="{AAC2335B-0CFC-4D91-88A7-214BF8AAFD6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4391" y="135346795"/>
          <a:ext cx="656167" cy="1019720"/>
        </a:xfrm>
        <a:prstGeom prst="rect">
          <a:avLst/>
        </a:prstGeom>
      </xdr:spPr>
    </xdr:pic>
    <xdr:clientData/>
  </xdr:twoCellAnchor>
  <xdr:twoCellAnchor>
    <xdr:from>
      <xdr:col>2</xdr:col>
      <xdr:colOff>153459</xdr:colOff>
      <xdr:row>175</xdr:row>
      <xdr:rowOff>197115</xdr:rowOff>
    </xdr:from>
    <xdr:to>
      <xdr:col>2</xdr:col>
      <xdr:colOff>1690687</xdr:colOff>
      <xdr:row>175</xdr:row>
      <xdr:rowOff>942786</xdr:rowOff>
    </xdr:to>
    <xdr:pic>
      <xdr:nvPicPr>
        <xdr:cNvPr id="411" name="Рисунок 410">
          <a:extLst>
            <a:ext uri="{FF2B5EF4-FFF2-40B4-BE49-F238E27FC236}">
              <a16:creationId xmlns:a16="http://schemas.microsoft.com/office/drawing/2014/main" xmlns="" id="{7F18EA65-63F6-4046-8A9F-28D038D96D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7034" y="136652265"/>
          <a:ext cx="1537228" cy="745671"/>
        </a:xfrm>
        <a:prstGeom prst="rect">
          <a:avLst/>
        </a:prstGeom>
      </xdr:spPr>
    </xdr:pic>
    <xdr:clientData/>
  </xdr:twoCellAnchor>
  <xdr:twoCellAnchor>
    <xdr:from>
      <xdr:col>3</xdr:col>
      <xdr:colOff>481541</xdr:colOff>
      <xdr:row>175</xdr:row>
      <xdr:rowOff>57680</xdr:rowOff>
    </xdr:from>
    <xdr:to>
      <xdr:col>3</xdr:col>
      <xdr:colOff>1148291</xdr:colOff>
      <xdr:row>175</xdr:row>
      <xdr:rowOff>1124480</xdr:rowOff>
    </xdr:to>
    <xdr:pic>
      <xdr:nvPicPr>
        <xdr:cNvPr id="412" name="Рисунок 411">
          <a:extLst>
            <a:ext uri="{FF2B5EF4-FFF2-40B4-BE49-F238E27FC236}">
              <a16:creationId xmlns:a16="http://schemas.microsoft.com/office/drawing/2014/main" xmlns="" id="{66AE858D-4DF1-47A5-B4E6-9225090FEF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4391" y="136512830"/>
          <a:ext cx="666750" cy="1066800"/>
        </a:xfrm>
        <a:prstGeom prst="rect">
          <a:avLst/>
        </a:prstGeom>
      </xdr:spPr>
    </xdr:pic>
    <xdr:clientData/>
  </xdr:twoCellAnchor>
  <xdr:twoCellAnchor>
    <xdr:from>
      <xdr:col>2</xdr:col>
      <xdr:colOff>252676</xdr:colOff>
      <xdr:row>176</xdr:row>
      <xdr:rowOff>95250</xdr:rowOff>
    </xdr:from>
    <xdr:to>
      <xdr:col>2</xdr:col>
      <xdr:colOff>1640066</xdr:colOff>
      <xdr:row>176</xdr:row>
      <xdr:rowOff>1071561</xdr:rowOff>
    </xdr:to>
    <xdr:pic>
      <xdr:nvPicPr>
        <xdr:cNvPr id="413" name="Рисунок 412">
          <a:extLst>
            <a:ext uri="{FF2B5EF4-FFF2-40B4-BE49-F238E27FC236}">
              <a16:creationId xmlns:a16="http://schemas.microsoft.com/office/drawing/2014/main" xmlns="" id="{94204575-B817-49BA-8C5C-AAC2AEFFB0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86251" y="137693400"/>
          <a:ext cx="1387390" cy="976311"/>
        </a:xfrm>
        <a:prstGeom prst="rect">
          <a:avLst/>
        </a:prstGeom>
      </xdr:spPr>
    </xdr:pic>
    <xdr:clientData/>
  </xdr:twoCellAnchor>
  <xdr:twoCellAnchor>
    <xdr:from>
      <xdr:col>3</xdr:col>
      <xdr:colOff>490802</xdr:colOff>
      <xdr:row>176</xdr:row>
      <xdr:rowOff>43790</xdr:rowOff>
    </xdr:from>
    <xdr:to>
      <xdr:col>3</xdr:col>
      <xdr:colOff>1115219</xdr:colOff>
      <xdr:row>176</xdr:row>
      <xdr:rowOff>1082146</xdr:rowOff>
    </xdr:to>
    <xdr:pic>
      <xdr:nvPicPr>
        <xdr:cNvPr id="414" name="Рисунок 413">
          <a:extLst>
            <a:ext uri="{FF2B5EF4-FFF2-40B4-BE49-F238E27FC236}">
              <a16:creationId xmlns:a16="http://schemas.microsoft.com/office/drawing/2014/main" xmlns="" id="{6B1A6B79-884E-41CE-8C32-C5AA0AC79F6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43652" y="137641940"/>
          <a:ext cx="624417" cy="1038356"/>
        </a:xfrm>
        <a:prstGeom prst="rect">
          <a:avLst/>
        </a:prstGeom>
      </xdr:spPr>
    </xdr:pic>
    <xdr:clientData/>
  </xdr:twoCellAnchor>
  <xdr:twoCellAnchor>
    <xdr:from>
      <xdr:col>3</xdr:col>
      <xdr:colOff>481541</xdr:colOff>
      <xdr:row>177</xdr:row>
      <xdr:rowOff>41010</xdr:rowOff>
    </xdr:from>
    <xdr:to>
      <xdr:col>3</xdr:col>
      <xdr:colOff>1180042</xdr:colOff>
      <xdr:row>177</xdr:row>
      <xdr:rowOff>1269207</xdr:rowOff>
    </xdr:to>
    <xdr:pic>
      <xdr:nvPicPr>
        <xdr:cNvPr id="415" name="Рисунок 414">
          <a:extLst>
            <a:ext uri="{FF2B5EF4-FFF2-40B4-BE49-F238E27FC236}">
              <a16:creationId xmlns:a16="http://schemas.microsoft.com/office/drawing/2014/main" xmlns="" id="{31B4D9A8-C72F-4D45-8320-0BFA092A75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4391" y="138782160"/>
          <a:ext cx="698501" cy="1228197"/>
        </a:xfrm>
        <a:prstGeom prst="rect">
          <a:avLst/>
        </a:prstGeom>
      </xdr:spPr>
    </xdr:pic>
    <xdr:clientData/>
  </xdr:twoCellAnchor>
  <xdr:twoCellAnchor>
    <xdr:from>
      <xdr:col>3</xdr:col>
      <xdr:colOff>444499</xdr:colOff>
      <xdr:row>178</xdr:row>
      <xdr:rowOff>10584</xdr:rowOff>
    </xdr:from>
    <xdr:to>
      <xdr:col>3</xdr:col>
      <xdr:colOff>1081952</xdr:colOff>
      <xdr:row>179</xdr:row>
      <xdr:rowOff>1</xdr:rowOff>
    </xdr:to>
    <xdr:pic>
      <xdr:nvPicPr>
        <xdr:cNvPr id="416" name="Рисунок 415">
          <a:extLst>
            <a:ext uri="{FF2B5EF4-FFF2-40B4-BE49-F238E27FC236}">
              <a16:creationId xmlns:a16="http://schemas.microsoft.com/office/drawing/2014/main" xmlns="" id="{FF8EB721-2DA3-441E-8B01-91B5BFB912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7349" y="140085234"/>
          <a:ext cx="637453" cy="1132417"/>
        </a:xfrm>
        <a:prstGeom prst="rect">
          <a:avLst/>
        </a:prstGeom>
      </xdr:spPr>
    </xdr:pic>
    <xdr:clientData/>
  </xdr:twoCellAnchor>
  <xdr:twoCellAnchor>
    <xdr:from>
      <xdr:col>2</xdr:col>
      <xdr:colOff>268551</xdr:colOff>
      <xdr:row>178</xdr:row>
      <xdr:rowOff>50271</xdr:rowOff>
    </xdr:from>
    <xdr:to>
      <xdr:col>2</xdr:col>
      <xdr:colOff>1607204</xdr:colOff>
      <xdr:row>178</xdr:row>
      <xdr:rowOff>1002772</xdr:rowOff>
    </xdr:to>
    <xdr:pic>
      <xdr:nvPicPr>
        <xdr:cNvPr id="417" name="Рисунок 416">
          <a:extLst>
            <a:ext uri="{FF2B5EF4-FFF2-40B4-BE49-F238E27FC236}">
              <a16:creationId xmlns:a16="http://schemas.microsoft.com/office/drawing/2014/main" xmlns="" id="{0FC4E2C2-910B-4D15-9D73-B14DD51FA2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2126" y="140124921"/>
          <a:ext cx="1338653" cy="952501"/>
        </a:xfrm>
        <a:prstGeom prst="rect">
          <a:avLst/>
        </a:prstGeom>
      </xdr:spPr>
    </xdr:pic>
    <xdr:clientData/>
  </xdr:twoCellAnchor>
  <xdr:twoCellAnchor>
    <xdr:from>
      <xdr:col>2</xdr:col>
      <xdr:colOff>284425</xdr:colOff>
      <xdr:row>179</xdr:row>
      <xdr:rowOff>169334</xdr:rowOff>
    </xdr:from>
    <xdr:to>
      <xdr:col>2</xdr:col>
      <xdr:colOff>1552798</xdr:colOff>
      <xdr:row>179</xdr:row>
      <xdr:rowOff>973667</xdr:rowOff>
    </xdr:to>
    <xdr:pic>
      <xdr:nvPicPr>
        <xdr:cNvPr id="418" name="Рисунок 417">
          <a:extLst>
            <a:ext uri="{FF2B5EF4-FFF2-40B4-BE49-F238E27FC236}">
              <a16:creationId xmlns:a16="http://schemas.microsoft.com/office/drawing/2014/main" xmlns="" id="{F83E64DB-8A91-4928-8020-A1A94A7A64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8000" y="141386984"/>
          <a:ext cx="1268373" cy="804333"/>
        </a:xfrm>
        <a:prstGeom prst="rect">
          <a:avLst/>
        </a:prstGeom>
      </xdr:spPr>
    </xdr:pic>
    <xdr:clientData/>
  </xdr:twoCellAnchor>
  <xdr:twoCellAnchor>
    <xdr:from>
      <xdr:col>3</xdr:col>
      <xdr:colOff>460374</xdr:colOff>
      <xdr:row>179</xdr:row>
      <xdr:rowOff>21167</xdr:rowOff>
    </xdr:from>
    <xdr:to>
      <xdr:col>3</xdr:col>
      <xdr:colOff>1154906</xdr:colOff>
      <xdr:row>179</xdr:row>
      <xdr:rowOff>1132417</xdr:rowOff>
    </xdr:to>
    <xdr:pic>
      <xdr:nvPicPr>
        <xdr:cNvPr id="419" name="Рисунок 418">
          <a:extLst>
            <a:ext uri="{FF2B5EF4-FFF2-40B4-BE49-F238E27FC236}">
              <a16:creationId xmlns:a16="http://schemas.microsoft.com/office/drawing/2014/main" xmlns="" id="{345A1CA1-6E92-4D21-88F2-2FC266E821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3224" y="141238817"/>
          <a:ext cx="694532" cy="1111250"/>
        </a:xfrm>
        <a:prstGeom prst="rect">
          <a:avLst/>
        </a:prstGeom>
      </xdr:spPr>
    </xdr:pic>
    <xdr:clientData/>
  </xdr:twoCellAnchor>
  <xdr:twoCellAnchor>
    <xdr:from>
      <xdr:col>2</xdr:col>
      <xdr:colOff>269876</xdr:colOff>
      <xdr:row>131</xdr:row>
      <xdr:rowOff>96572</xdr:rowOff>
    </xdr:from>
    <xdr:to>
      <xdr:col>2</xdr:col>
      <xdr:colOff>1517481</xdr:colOff>
      <xdr:row>131</xdr:row>
      <xdr:rowOff>1133738</xdr:rowOff>
    </xdr:to>
    <xdr:pic>
      <xdr:nvPicPr>
        <xdr:cNvPr id="420" name="Рисунок 419">
          <a:extLst>
            <a:ext uri="{FF2B5EF4-FFF2-40B4-BE49-F238E27FC236}">
              <a16:creationId xmlns:a16="http://schemas.microsoft.com/office/drawing/2014/main" xmlns="" id="{D930A37C-1B8B-4BB1-9FBA-501A5FA8EA4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3451" y="87221747"/>
          <a:ext cx="1247605" cy="1037166"/>
        </a:xfrm>
        <a:prstGeom prst="rect">
          <a:avLst/>
        </a:prstGeom>
      </xdr:spPr>
    </xdr:pic>
    <xdr:clientData/>
  </xdr:twoCellAnchor>
  <xdr:twoCellAnchor>
    <xdr:from>
      <xdr:col>2</xdr:col>
      <xdr:colOff>183886</xdr:colOff>
      <xdr:row>112</xdr:row>
      <xdr:rowOff>232833</xdr:rowOff>
    </xdr:from>
    <xdr:to>
      <xdr:col>2</xdr:col>
      <xdr:colOff>1457370</xdr:colOff>
      <xdr:row>112</xdr:row>
      <xdr:rowOff>963082</xdr:rowOff>
    </xdr:to>
    <xdr:pic>
      <xdr:nvPicPr>
        <xdr:cNvPr id="421" name="Рисунок 420">
          <a:extLst>
            <a:ext uri="{FF2B5EF4-FFF2-40B4-BE49-F238E27FC236}">
              <a16:creationId xmlns:a16="http://schemas.microsoft.com/office/drawing/2014/main" xmlns="" id="{6B551EBE-E0EF-497D-88D5-E8A3F6F420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7461" y="64859958"/>
          <a:ext cx="1273484" cy="730249"/>
        </a:xfrm>
        <a:prstGeom prst="rect">
          <a:avLst/>
        </a:prstGeom>
      </xdr:spPr>
    </xdr:pic>
    <xdr:clientData/>
  </xdr:twoCellAnchor>
  <xdr:twoCellAnchor>
    <xdr:from>
      <xdr:col>2</xdr:col>
      <xdr:colOff>289722</xdr:colOff>
      <xdr:row>111</xdr:row>
      <xdr:rowOff>127000</xdr:rowOff>
    </xdr:from>
    <xdr:to>
      <xdr:col>2</xdr:col>
      <xdr:colOff>1449149</xdr:colOff>
      <xdr:row>111</xdr:row>
      <xdr:rowOff>1132418</xdr:rowOff>
    </xdr:to>
    <xdr:pic>
      <xdr:nvPicPr>
        <xdr:cNvPr id="422" name="Рисунок 421">
          <a:extLst>
            <a:ext uri="{FF2B5EF4-FFF2-40B4-BE49-F238E27FC236}">
              <a16:creationId xmlns:a16="http://schemas.microsoft.com/office/drawing/2014/main" xmlns="" id="{863799C8-3DBB-4C83-88CB-8223A5C5AC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23297" y="63515875"/>
          <a:ext cx="1159427" cy="1005418"/>
        </a:xfrm>
        <a:prstGeom prst="rect">
          <a:avLst/>
        </a:prstGeom>
      </xdr:spPr>
    </xdr:pic>
    <xdr:clientData/>
  </xdr:twoCellAnchor>
  <xdr:twoCellAnchor>
    <xdr:from>
      <xdr:col>3</xdr:col>
      <xdr:colOff>465668</xdr:colOff>
      <xdr:row>117</xdr:row>
      <xdr:rowOff>39309</xdr:rowOff>
    </xdr:from>
    <xdr:to>
      <xdr:col>3</xdr:col>
      <xdr:colOff>1089162</xdr:colOff>
      <xdr:row>117</xdr:row>
      <xdr:rowOff>1161143</xdr:rowOff>
    </xdr:to>
    <xdr:pic>
      <xdr:nvPicPr>
        <xdr:cNvPr id="423" name="Рисунок 422">
          <a:extLst>
            <a:ext uri="{FF2B5EF4-FFF2-40B4-BE49-F238E27FC236}">
              <a16:creationId xmlns:a16="http://schemas.microsoft.com/office/drawing/2014/main" xmlns="" id="{0D4880BA-DE19-446F-AF09-43EE3E07D3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16489" y="142628559"/>
          <a:ext cx="623494" cy="1121834"/>
        </a:xfrm>
        <a:prstGeom prst="rect">
          <a:avLst/>
        </a:prstGeom>
      </xdr:spPr>
    </xdr:pic>
    <xdr:clientData/>
  </xdr:twoCellAnchor>
  <xdr:twoCellAnchor>
    <xdr:from>
      <xdr:col>3</xdr:col>
      <xdr:colOff>449035</xdr:colOff>
      <xdr:row>118</xdr:row>
      <xdr:rowOff>10585</xdr:rowOff>
    </xdr:from>
    <xdr:to>
      <xdr:col>3</xdr:col>
      <xdr:colOff>1105203</xdr:colOff>
      <xdr:row>118</xdr:row>
      <xdr:rowOff>1224249</xdr:rowOff>
    </xdr:to>
    <xdr:pic>
      <xdr:nvPicPr>
        <xdr:cNvPr id="424" name="Рисунок 423">
          <a:extLst>
            <a:ext uri="{FF2B5EF4-FFF2-40B4-BE49-F238E27FC236}">
              <a16:creationId xmlns:a16="http://schemas.microsoft.com/office/drawing/2014/main" xmlns="" id="{F1EED62D-310E-42C1-8515-7CE43DE6FA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99856" y="143838085"/>
          <a:ext cx="656168" cy="1213664"/>
        </a:xfrm>
        <a:prstGeom prst="rect">
          <a:avLst/>
        </a:prstGeom>
      </xdr:spPr>
    </xdr:pic>
    <xdr:clientData/>
  </xdr:twoCellAnchor>
  <xdr:twoCellAnchor>
    <xdr:from>
      <xdr:col>3</xdr:col>
      <xdr:colOff>409348</xdr:colOff>
      <xdr:row>131</xdr:row>
      <xdr:rowOff>31372</xdr:rowOff>
    </xdr:from>
    <xdr:to>
      <xdr:col>3</xdr:col>
      <xdr:colOff>1078321</xdr:colOff>
      <xdr:row>131</xdr:row>
      <xdr:rowOff>1153205</xdr:rowOff>
    </xdr:to>
    <xdr:pic>
      <xdr:nvPicPr>
        <xdr:cNvPr id="425" name="Рисунок 424">
          <a:extLst>
            <a:ext uri="{FF2B5EF4-FFF2-40B4-BE49-F238E27FC236}">
              <a16:creationId xmlns:a16="http://schemas.microsoft.com/office/drawing/2014/main" xmlns="" id="{4ED16311-BD40-408A-8A63-835F586AB1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60169" y="158990015"/>
          <a:ext cx="668973" cy="1121833"/>
        </a:xfrm>
        <a:prstGeom prst="rect">
          <a:avLst/>
        </a:prstGeom>
      </xdr:spPr>
    </xdr:pic>
    <xdr:clientData/>
  </xdr:twoCellAnchor>
  <xdr:twoCellAnchor>
    <xdr:from>
      <xdr:col>7</xdr:col>
      <xdr:colOff>27720</xdr:colOff>
      <xdr:row>87</xdr:row>
      <xdr:rowOff>1517040</xdr:rowOff>
    </xdr:from>
    <xdr:to>
      <xdr:col>7</xdr:col>
      <xdr:colOff>330120</xdr:colOff>
      <xdr:row>88</xdr:row>
      <xdr:rowOff>294120</xdr:rowOff>
    </xdr:to>
    <xdr:sp macro="" textlink="">
      <xdr:nvSpPr>
        <xdr:cNvPr id="426" name="AutoShape 19">
          <a:extLst>
            <a:ext uri="{FF2B5EF4-FFF2-40B4-BE49-F238E27FC236}">
              <a16:creationId xmlns:a16="http://schemas.microsoft.com/office/drawing/2014/main" xmlns="" id="{1DAC0913-1268-44E6-8395-8B1C0E78058D}"/>
            </a:ext>
          </a:extLst>
        </xdr:cNvPr>
        <xdr:cNvSpPr/>
      </xdr:nvSpPr>
      <xdr:spPr>
        <a:xfrm>
          <a:off x="9124095" y="37712040"/>
          <a:ext cx="302400" cy="29155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11</xdr:col>
      <xdr:colOff>27360</xdr:colOff>
      <xdr:row>68</xdr:row>
      <xdr:rowOff>1457640</xdr:rowOff>
    </xdr:from>
    <xdr:to>
      <xdr:col>11</xdr:col>
      <xdr:colOff>329760</xdr:colOff>
      <xdr:row>69</xdr:row>
      <xdr:rowOff>293400</xdr:rowOff>
    </xdr:to>
    <xdr:sp macro="" textlink="">
      <xdr:nvSpPr>
        <xdr:cNvPr id="427" name="AutoShape 16">
          <a:extLst>
            <a:ext uri="{FF2B5EF4-FFF2-40B4-BE49-F238E27FC236}">
              <a16:creationId xmlns:a16="http://schemas.microsoft.com/office/drawing/2014/main" xmlns="" id="{27950DA4-4BB1-4085-94E8-39BCE709F273}"/>
            </a:ext>
          </a:extLst>
        </xdr:cNvPr>
        <xdr:cNvSpPr/>
      </xdr:nvSpPr>
      <xdr:spPr>
        <a:xfrm>
          <a:off x="13190910" y="14487840"/>
          <a:ext cx="302400" cy="293085"/>
        </a:xfrm>
        <a:prstGeom prst="rect">
          <a:avLst/>
        </a:prstGeom>
        <a:noFill/>
        <a:ln w="0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/>
      </xdr:style>
    </xdr:sp>
    <xdr:clientData/>
  </xdr:twoCellAnchor>
  <xdr:twoCellAnchor>
    <xdr:from>
      <xdr:col>2</xdr:col>
      <xdr:colOff>357188</xdr:colOff>
      <xdr:row>78</xdr:row>
      <xdr:rowOff>130969</xdr:rowOff>
    </xdr:from>
    <xdr:to>
      <xdr:col>2</xdr:col>
      <xdr:colOff>1476375</xdr:colOff>
      <xdr:row>78</xdr:row>
      <xdr:rowOff>1154907</xdr:rowOff>
    </xdr:to>
    <xdr:pic>
      <xdr:nvPicPr>
        <xdr:cNvPr id="428" name="Рисунок 427">
          <a:extLst>
            <a:ext uri="{FF2B5EF4-FFF2-40B4-BE49-F238E27FC236}">
              <a16:creationId xmlns:a16="http://schemas.microsoft.com/office/drawing/2014/main" xmlns="" id="{17E2CF66-927E-4BE7-94B5-E6302D8859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90763" y="25505569"/>
          <a:ext cx="1119187" cy="1023938"/>
        </a:xfrm>
        <a:prstGeom prst="rect">
          <a:avLst/>
        </a:prstGeom>
      </xdr:spPr>
    </xdr:pic>
    <xdr:clientData/>
  </xdr:twoCellAnchor>
  <xdr:twoCellAnchor>
    <xdr:from>
      <xdr:col>3</xdr:col>
      <xdr:colOff>404812</xdr:colOff>
      <xdr:row>78</xdr:row>
      <xdr:rowOff>47624</xdr:rowOff>
    </xdr:from>
    <xdr:to>
      <xdr:col>3</xdr:col>
      <xdr:colOff>1023938</xdr:colOff>
      <xdr:row>78</xdr:row>
      <xdr:rowOff>1131096</xdr:rowOff>
    </xdr:to>
    <xdr:pic>
      <xdr:nvPicPr>
        <xdr:cNvPr id="429" name="Рисунок 428">
          <a:extLst>
            <a:ext uri="{FF2B5EF4-FFF2-40B4-BE49-F238E27FC236}">
              <a16:creationId xmlns:a16="http://schemas.microsoft.com/office/drawing/2014/main" xmlns="" id="{C3A4B001-C6F2-45B9-ACFA-17E5EDFA18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57662" y="25422224"/>
          <a:ext cx="619126" cy="1083472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80</xdr:row>
      <xdr:rowOff>59530</xdr:rowOff>
    </xdr:from>
    <xdr:to>
      <xdr:col>2</xdr:col>
      <xdr:colOff>1500187</xdr:colOff>
      <xdr:row>80</xdr:row>
      <xdr:rowOff>1294979</xdr:rowOff>
    </xdr:to>
    <xdr:pic>
      <xdr:nvPicPr>
        <xdr:cNvPr id="430" name="Рисунок 429">
          <a:extLst>
            <a:ext uri="{FF2B5EF4-FFF2-40B4-BE49-F238E27FC236}">
              <a16:creationId xmlns:a16="http://schemas.microsoft.com/office/drawing/2014/main" xmlns="" id="{E9707B06-D623-4E5B-BBD4-CD7A799017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6950" y="27796330"/>
          <a:ext cx="1166812" cy="1235449"/>
        </a:xfrm>
        <a:prstGeom prst="rect">
          <a:avLst/>
        </a:prstGeom>
      </xdr:spPr>
    </xdr:pic>
    <xdr:clientData/>
  </xdr:twoCellAnchor>
  <xdr:twoCellAnchor>
    <xdr:from>
      <xdr:col>3</xdr:col>
      <xdr:colOff>464343</xdr:colOff>
      <xdr:row>80</xdr:row>
      <xdr:rowOff>107160</xdr:rowOff>
    </xdr:from>
    <xdr:to>
      <xdr:col>3</xdr:col>
      <xdr:colOff>1094072</xdr:colOff>
      <xdr:row>80</xdr:row>
      <xdr:rowOff>1202533</xdr:rowOff>
    </xdr:to>
    <xdr:pic>
      <xdr:nvPicPr>
        <xdr:cNvPr id="431" name="Рисунок 430">
          <a:extLst>
            <a:ext uri="{FF2B5EF4-FFF2-40B4-BE49-F238E27FC236}">
              <a16:creationId xmlns:a16="http://schemas.microsoft.com/office/drawing/2014/main" xmlns="" id="{6A52271E-AF94-4A38-84BA-9CE8AF8326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rot="5400000">
          <a:off x="3984371" y="28076782"/>
          <a:ext cx="1095373" cy="629729"/>
        </a:xfrm>
        <a:prstGeom prst="rect">
          <a:avLst/>
        </a:prstGeom>
      </xdr:spPr>
    </xdr:pic>
    <xdr:clientData/>
  </xdr:twoCellAnchor>
  <xdr:twoCellAnchor>
    <xdr:from>
      <xdr:col>2</xdr:col>
      <xdr:colOff>238124</xdr:colOff>
      <xdr:row>81</xdr:row>
      <xdr:rowOff>183458</xdr:rowOff>
    </xdr:from>
    <xdr:to>
      <xdr:col>2</xdr:col>
      <xdr:colOff>1619249</xdr:colOff>
      <xdr:row>81</xdr:row>
      <xdr:rowOff>1059655</xdr:rowOff>
    </xdr:to>
    <xdr:pic>
      <xdr:nvPicPr>
        <xdr:cNvPr id="432" name="Рисунок 431">
          <a:extLst>
            <a:ext uri="{FF2B5EF4-FFF2-40B4-BE49-F238E27FC236}">
              <a16:creationId xmlns:a16="http://schemas.microsoft.com/office/drawing/2014/main" xmlns="" id="{FFF3606A-C6C9-434E-B038-70EDC6B955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71699" y="29244233"/>
          <a:ext cx="1381125" cy="876197"/>
        </a:xfrm>
        <a:prstGeom prst="rect">
          <a:avLst/>
        </a:prstGeom>
      </xdr:spPr>
    </xdr:pic>
    <xdr:clientData/>
  </xdr:twoCellAnchor>
  <xdr:twoCellAnchor>
    <xdr:from>
      <xdr:col>3</xdr:col>
      <xdr:colOff>428626</xdr:colOff>
      <xdr:row>81</xdr:row>
      <xdr:rowOff>47623</xdr:rowOff>
    </xdr:from>
    <xdr:to>
      <xdr:col>3</xdr:col>
      <xdr:colOff>1083469</xdr:colOff>
      <xdr:row>81</xdr:row>
      <xdr:rowOff>1160017</xdr:rowOff>
    </xdr:to>
    <xdr:pic>
      <xdr:nvPicPr>
        <xdr:cNvPr id="433" name="Рисунок 432">
          <a:extLst>
            <a:ext uri="{FF2B5EF4-FFF2-40B4-BE49-F238E27FC236}">
              <a16:creationId xmlns:a16="http://schemas.microsoft.com/office/drawing/2014/main" xmlns="" id="{BAC7C0B9-DAC8-423E-AA10-277E58FED7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81476" y="29108398"/>
          <a:ext cx="654843" cy="1112394"/>
        </a:xfrm>
        <a:prstGeom prst="rect">
          <a:avLst/>
        </a:prstGeom>
      </xdr:spPr>
    </xdr:pic>
    <xdr:clientData/>
  </xdr:twoCellAnchor>
  <xdr:twoCellAnchor>
    <xdr:from>
      <xdr:col>3</xdr:col>
      <xdr:colOff>440533</xdr:colOff>
      <xdr:row>83</xdr:row>
      <xdr:rowOff>23812</xdr:rowOff>
    </xdr:from>
    <xdr:to>
      <xdr:col>3</xdr:col>
      <xdr:colOff>1083447</xdr:colOff>
      <xdr:row>84</xdr:row>
      <xdr:rowOff>0</xdr:rowOff>
    </xdr:to>
    <xdr:pic>
      <xdr:nvPicPr>
        <xdr:cNvPr id="434" name="Рисунок 433">
          <a:extLst>
            <a:ext uri="{FF2B5EF4-FFF2-40B4-BE49-F238E27FC236}">
              <a16:creationId xmlns:a16="http://schemas.microsoft.com/office/drawing/2014/main" xmlns="" id="{DF7337BA-B196-40EC-A6B2-2557427470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3383" y="31751587"/>
          <a:ext cx="642914" cy="1157288"/>
        </a:xfrm>
        <a:prstGeom prst="rect">
          <a:avLst/>
        </a:prstGeom>
      </xdr:spPr>
    </xdr:pic>
    <xdr:clientData/>
  </xdr:twoCellAnchor>
  <xdr:twoCellAnchor>
    <xdr:from>
      <xdr:col>2</xdr:col>
      <xdr:colOff>583407</xdr:colOff>
      <xdr:row>83</xdr:row>
      <xdr:rowOff>59529</xdr:rowOff>
    </xdr:from>
    <xdr:to>
      <xdr:col>2</xdr:col>
      <xdr:colOff>1293204</xdr:colOff>
      <xdr:row>83</xdr:row>
      <xdr:rowOff>1166811</xdr:rowOff>
    </xdr:to>
    <xdr:pic>
      <xdr:nvPicPr>
        <xdr:cNvPr id="435" name="Рисунок 434">
          <a:extLst>
            <a:ext uri="{FF2B5EF4-FFF2-40B4-BE49-F238E27FC236}">
              <a16:creationId xmlns:a16="http://schemas.microsoft.com/office/drawing/2014/main" xmlns="" id="{3EDBB783-9DAB-42F7-B2EA-910C2CA360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16982" y="31787304"/>
          <a:ext cx="709797" cy="1107282"/>
        </a:xfrm>
        <a:prstGeom prst="rect">
          <a:avLst/>
        </a:prstGeom>
      </xdr:spPr>
    </xdr:pic>
    <xdr:clientData/>
  </xdr:twoCellAnchor>
  <xdr:twoCellAnchor>
    <xdr:from>
      <xdr:col>3</xdr:col>
      <xdr:colOff>452438</xdr:colOff>
      <xdr:row>85</xdr:row>
      <xdr:rowOff>35718</xdr:rowOff>
    </xdr:from>
    <xdr:to>
      <xdr:col>3</xdr:col>
      <xdr:colOff>1129451</xdr:colOff>
      <xdr:row>85</xdr:row>
      <xdr:rowOff>1190624</xdr:rowOff>
    </xdr:to>
    <xdr:pic>
      <xdr:nvPicPr>
        <xdr:cNvPr id="436" name="Рисунок 435">
          <a:extLst>
            <a:ext uri="{FF2B5EF4-FFF2-40B4-BE49-F238E27FC236}">
              <a16:creationId xmlns:a16="http://schemas.microsoft.com/office/drawing/2014/main" xmlns="" id="{F160A4F5-0A14-4E92-A9AA-AC15132F36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5288" y="34125693"/>
          <a:ext cx="677013" cy="1154906"/>
        </a:xfrm>
        <a:prstGeom prst="rect">
          <a:avLst/>
        </a:prstGeom>
      </xdr:spPr>
    </xdr:pic>
    <xdr:clientData/>
  </xdr:twoCellAnchor>
  <xdr:twoCellAnchor>
    <xdr:from>
      <xdr:col>2</xdr:col>
      <xdr:colOff>573202</xdr:colOff>
      <xdr:row>85</xdr:row>
      <xdr:rowOff>88273</xdr:rowOff>
    </xdr:from>
    <xdr:to>
      <xdr:col>2</xdr:col>
      <xdr:colOff>1335201</xdr:colOff>
      <xdr:row>85</xdr:row>
      <xdr:rowOff>1293966</xdr:rowOff>
    </xdr:to>
    <xdr:pic>
      <xdr:nvPicPr>
        <xdr:cNvPr id="437" name="Рисунок 436">
          <a:extLst>
            <a:ext uri="{FF2B5EF4-FFF2-40B4-BE49-F238E27FC236}">
              <a16:creationId xmlns:a16="http://schemas.microsoft.com/office/drawing/2014/main" xmlns="" id="{5A7351B5-FA9B-4C76-AA02-90EF2CA65D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87059" y="105856594"/>
          <a:ext cx="761999" cy="1205693"/>
        </a:xfrm>
        <a:prstGeom prst="rect">
          <a:avLst/>
        </a:prstGeom>
      </xdr:spPr>
    </xdr:pic>
    <xdr:clientData/>
  </xdr:twoCellAnchor>
  <xdr:twoCellAnchor>
    <xdr:from>
      <xdr:col>2</xdr:col>
      <xdr:colOff>535780</xdr:colOff>
      <xdr:row>87</xdr:row>
      <xdr:rowOff>35717</xdr:rowOff>
    </xdr:from>
    <xdr:to>
      <xdr:col>2</xdr:col>
      <xdr:colOff>1226343</xdr:colOff>
      <xdr:row>87</xdr:row>
      <xdr:rowOff>1166811</xdr:rowOff>
    </xdr:to>
    <xdr:pic>
      <xdr:nvPicPr>
        <xdr:cNvPr id="438" name="Рисунок 437">
          <a:extLst>
            <a:ext uri="{FF2B5EF4-FFF2-40B4-BE49-F238E27FC236}">
              <a16:creationId xmlns:a16="http://schemas.microsoft.com/office/drawing/2014/main" xmlns="" id="{8D187AB7-81FF-496C-8E18-E6119F78E2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69355" y="36564092"/>
          <a:ext cx="690563" cy="1131094"/>
        </a:xfrm>
        <a:prstGeom prst="rect">
          <a:avLst/>
        </a:prstGeom>
      </xdr:spPr>
    </xdr:pic>
    <xdr:clientData/>
  </xdr:twoCellAnchor>
  <xdr:twoCellAnchor>
    <xdr:from>
      <xdr:col>3</xdr:col>
      <xdr:colOff>476250</xdr:colOff>
      <xdr:row>87</xdr:row>
      <xdr:rowOff>35717</xdr:rowOff>
    </xdr:from>
    <xdr:to>
      <xdr:col>3</xdr:col>
      <xdr:colOff>1154906</xdr:colOff>
      <xdr:row>87</xdr:row>
      <xdr:rowOff>1175860</xdr:rowOff>
    </xdr:to>
    <xdr:pic>
      <xdr:nvPicPr>
        <xdr:cNvPr id="439" name="Рисунок 438">
          <a:extLst>
            <a:ext uri="{FF2B5EF4-FFF2-40B4-BE49-F238E27FC236}">
              <a16:creationId xmlns:a16="http://schemas.microsoft.com/office/drawing/2014/main" xmlns="" id="{F4420966-C548-4C89-B37B-E8038C2EF1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9100" y="36564092"/>
          <a:ext cx="678656" cy="1140143"/>
        </a:xfrm>
        <a:prstGeom prst="rect">
          <a:avLst/>
        </a:prstGeom>
      </xdr:spPr>
    </xdr:pic>
    <xdr:clientData/>
  </xdr:twoCellAnchor>
  <xdr:twoCellAnchor>
    <xdr:from>
      <xdr:col>2</xdr:col>
      <xdr:colOff>226219</xdr:colOff>
      <xdr:row>72</xdr:row>
      <xdr:rowOff>261939</xdr:rowOff>
    </xdr:from>
    <xdr:to>
      <xdr:col>2</xdr:col>
      <xdr:colOff>1559719</xdr:colOff>
      <xdr:row>72</xdr:row>
      <xdr:rowOff>1077961</xdr:rowOff>
    </xdr:to>
    <xdr:pic>
      <xdr:nvPicPr>
        <xdr:cNvPr id="440" name="Рисунок 439">
          <a:extLst>
            <a:ext uri="{FF2B5EF4-FFF2-40B4-BE49-F238E27FC236}">
              <a16:creationId xmlns:a16="http://schemas.microsoft.com/office/drawing/2014/main" xmlns="" id="{837BF702-8EFB-4E6E-842A-138F2551E3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9794" y="18549939"/>
          <a:ext cx="1333500" cy="816022"/>
        </a:xfrm>
        <a:prstGeom prst="rect">
          <a:avLst/>
        </a:prstGeom>
      </xdr:spPr>
    </xdr:pic>
    <xdr:clientData/>
  </xdr:twoCellAnchor>
  <xdr:twoCellAnchor>
    <xdr:from>
      <xdr:col>3</xdr:col>
      <xdr:colOff>523873</xdr:colOff>
      <xdr:row>72</xdr:row>
      <xdr:rowOff>11905</xdr:rowOff>
    </xdr:from>
    <xdr:to>
      <xdr:col>3</xdr:col>
      <xdr:colOff>1154906</xdr:colOff>
      <xdr:row>72</xdr:row>
      <xdr:rowOff>1134362</xdr:rowOff>
    </xdr:to>
    <xdr:pic>
      <xdr:nvPicPr>
        <xdr:cNvPr id="441" name="Рисунок 440">
          <a:extLst>
            <a:ext uri="{FF2B5EF4-FFF2-40B4-BE49-F238E27FC236}">
              <a16:creationId xmlns:a16="http://schemas.microsoft.com/office/drawing/2014/main" xmlns="" id="{94E55E83-C61E-40DD-B06B-D489116583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76723" y="18299905"/>
          <a:ext cx="631033" cy="1122457"/>
        </a:xfrm>
        <a:prstGeom prst="rect">
          <a:avLst/>
        </a:prstGeom>
      </xdr:spPr>
    </xdr:pic>
    <xdr:clientData/>
  </xdr:twoCellAnchor>
  <xdr:twoCellAnchor>
    <xdr:from>
      <xdr:col>3</xdr:col>
      <xdr:colOff>452438</xdr:colOff>
      <xdr:row>84</xdr:row>
      <xdr:rowOff>31665</xdr:rowOff>
    </xdr:from>
    <xdr:to>
      <xdr:col>3</xdr:col>
      <xdr:colOff>1095375</xdr:colOff>
      <xdr:row>84</xdr:row>
      <xdr:rowOff>1119187</xdr:rowOff>
    </xdr:to>
    <xdr:pic>
      <xdr:nvPicPr>
        <xdr:cNvPr id="442" name="Рисунок 441">
          <a:extLst>
            <a:ext uri="{FF2B5EF4-FFF2-40B4-BE49-F238E27FC236}">
              <a16:creationId xmlns:a16="http://schemas.microsoft.com/office/drawing/2014/main" xmlns="" id="{E6174147-B259-4274-BC90-3457DCAB13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5288" y="32940540"/>
          <a:ext cx="642937" cy="1087522"/>
        </a:xfrm>
        <a:prstGeom prst="rect">
          <a:avLst/>
        </a:prstGeom>
      </xdr:spPr>
    </xdr:pic>
    <xdr:clientData/>
  </xdr:twoCellAnchor>
  <xdr:twoCellAnchor>
    <xdr:from>
      <xdr:col>3</xdr:col>
      <xdr:colOff>488157</xdr:colOff>
      <xdr:row>69</xdr:row>
      <xdr:rowOff>83343</xdr:rowOff>
    </xdr:from>
    <xdr:to>
      <xdr:col>3</xdr:col>
      <xdr:colOff>1152666</xdr:colOff>
      <xdr:row>69</xdr:row>
      <xdr:rowOff>1381126</xdr:rowOff>
    </xdr:to>
    <xdr:pic>
      <xdr:nvPicPr>
        <xdr:cNvPr id="443" name="Рисунок 442">
          <a:extLst>
            <a:ext uri="{FF2B5EF4-FFF2-40B4-BE49-F238E27FC236}">
              <a16:creationId xmlns:a16="http://schemas.microsoft.com/office/drawing/2014/main" xmlns="" id="{99B53AFF-E767-457F-B7CA-8E64A051FA5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41007" y="14570868"/>
          <a:ext cx="664509" cy="1297783"/>
        </a:xfrm>
        <a:prstGeom prst="rect">
          <a:avLst/>
        </a:prstGeom>
      </xdr:spPr>
    </xdr:pic>
    <xdr:clientData/>
  </xdr:twoCellAnchor>
  <xdr:twoCellAnchor>
    <xdr:from>
      <xdr:col>2</xdr:col>
      <xdr:colOff>420689</xdr:colOff>
      <xdr:row>69</xdr:row>
      <xdr:rowOff>85990</xdr:rowOff>
    </xdr:from>
    <xdr:to>
      <xdr:col>2</xdr:col>
      <xdr:colOff>1393940</xdr:colOff>
      <xdr:row>69</xdr:row>
      <xdr:rowOff>1321594</xdr:rowOff>
    </xdr:to>
    <xdr:pic>
      <xdr:nvPicPr>
        <xdr:cNvPr id="444" name="Рисунок 443">
          <a:extLst>
            <a:ext uri="{FF2B5EF4-FFF2-40B4-BE49-F238E27FC236}">
              <a16:creationId xmlns:a16="http://schemas.microsoft.com/office/drawing/2014/main" xmlns="" id="{BF1DD062-56BB-4FF7-AE58-CF2989EA43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54264" y="14573515"/>
          <a:ext cx="973251" cy="1235604"/>
        </a:xfrm>
        <a:prstGeom prst="rect">
          <a:avLst/>
        </a:prstGeom>
      </xdr:spPr>
    </xdr:pic>
    <xdr:clientData/>
  </xdr:twoCellAnchor>
  <xdr:twoCellAnchor>
    <xdr:from>
      <xdr:col>2</xdr:col>
      <xdr:colOff>537104</xdr:colOff>
      <xdr:row>88</xdr:row>
      <xdr:rowOff>23812</xdr:rowOff>
    </xdr:from>
    <xdr:to>
      <xdr:col>2</xdr:col>
      <xdr:colOff>1465792</xdr:colOff>
      <xdr:row>88</xdr:row>
      <xdr:rowOff>1178397</xdr:rowOff>
    </xdr:to>
    <xdr:pic>
      <xdr:nvPicPr>
        <xdr:cNvPr id="445" name="Рисунок 444">
          <a:extLst>
            <a:ext uri="{FF2B5EF4-FFF2-40B4-BE49-F238E27FC236}">
              <a16:creationId xmlns:a16="http://schemas.microsoft.com/office/drawing/2014/main" xmlns="" id="{BE6D5515-89AA-4655-938A-703E26CB32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70679" y="37733287"/>
          <a:ext cx="928688" cy="1154585"/>
        </a:xfrm>
        <a:prstGeom prst="rect">
          <a:avLst/>
        </a:prstGeom>
      </xdr:spPr>
    </xdr:pic>
    <xdr:clientData/>
  </xdr:twoCellAnchor>
  <xdr:twoCellAnchor>
    <xdr:from>
      <xdr:col>3</xdr:col>
      <xdr:colOff>500062</xdr:colOff>
      <xdr:row>88</xdr:row>
      <xdr:rowOff>59531</xdr:rowOff>
    </xdr:from>
    <xdr:to>
      <xdr:col>3</xdr:col>
      <xdr:colOff>1135717</xdr:colOff>
      <xdr:row>88</xdr:row>
      <xdr:rowOff>1178718</xdr:rowOff>
    </xdr:to>
    <xdr:pic>
      <xdr:nvPicPr>
        <xdr:cNvPr id="446" name="Рисунок 445">
          <a:extLst>
            <a:ext uri="{FF2B5EF4-FFF2-40B4-BE49-F238E27FC236}">
              <a16:creationId xmlns:a16="http://schemas.microsoft.com/office/drawing/2014/main" xmlns="" id="{A934405A-DD1E-4361-99C2-5A78E934B6C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2912" y="37769006"/>
          <a:ext cx="635655" cy="1119187"/>
        </a:xfrm>
        <a:prstGeom prst="rect">
          <a:avLst/>
        </a:prstGeom>
      </xdr:spPr>
    </xdr:pic>
    <xdr:clientData/>
  </xdr:twoCellAnchor>
  <xdr:twoCellAnchor>
    <xdr:from>
      <xdr:col>2</xdr:col>
      <xdr:colOff>226217</xdr:colOff>
      <xdr:row>73</xdr:row>
      <xdr:rowOff>142874</xdr:rowOff>
    </xdr:from>
    <xdr:to>
      <xdr:col>2</xdr:col>
      <xdr:colOff>1527454</xdr:colOff>
      <xdr:row>73</xdr:row>
      <xdr:rowOff>1059655</xdr:rowOff>
    </xdr:to>
    <xdr:pic>
      <xdr:nvPicPr>
        <xdr:cNvPr id="447" name="Рисунок 446">
          <a:extLst>
            <a:ext uri="{FF2B5EF4-FFF2-40B4-BE49-F238E27FC236}">
              <a16:creationId xmlns:a16="http://schemas.microsoft.com/office/drawing/2014/main" xmlns="" id="{56E57509-53CC-4678-A6AA-3C654B506D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9792" y="19611974"/>
          <a:ext cx="1301237" cy="916781"/>
        </a:xfrm>
        <a:prstGeom prst="rect">
          <a:avLst/>
        </a:prstGeom>
      </xdr:spPr>
    </xdr:pic>
    <xdr:clientData/>
  </xdr:twoCellAnchor>
  <xdr:twoCellAnchor>
    <xdr:from>
      <xdr:col>3</xdr:col>
      <xdr:colOff>500062</xdr:colOff>
      <xdr:row>73</xdr:row>
      <xdr:rowOff>23810</xdr:rowOff>
    </xdr:from>
    <xdr:to>
      <xdr:col>3</xdr:col>
      <xdr:colOff>1154906</xdr:colOff>
      <xdr:row>73</xdr:row>
      <xdr:rowOff>1178717</xdr:rowOff>
    </xdr:to>
    <xdr:pic>
      <xdr:nvPicPr>
        <xdr:cNvPr id="448" name="Рисунок 447">
          <a:extLst>
            <a:ext uri="{FF2B5EF4-FFF2-40B4-BE49-F238E27FC236}">
              <a16:creationId xmlns:a16="http://schemas.microsoft.com/office/drawing/2014/main" xmlns="" id="{BB7FEF6B-5071-49F4-AC92-1495115307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2912" y="19492910"/>
          <a:ext cx="654844" cy="1154907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74</xdr:row>
      <xdr:rowOff>142876</xdr:rowOff>
    </xdr:from>
    <xdr:to>
      <xdr:col>2</xdr:col>
      <xdr:colOff>1590599</xdr:colOff>
      <xdr:row>74</xdr:row>
      <xdr:rowOff>988219</xdr:rowOff>
    </xdr:to>
    <xdr:pic>
      <xdr:nvPicPr>
        <xdr:cNvPr id="449" name="Рисунок 448">
          <a:extLst>
            <a:ext uri="{FF2B5EF4-FFF2-40B4-BE49-F238E27FC236}">
              <a16:creationId xmlns:a16="http://schemas.microsoft.com/office/drawing/2014/main" xmlns="" id="{A96D0C06-24AD-4B4A-8700-FE87B2CAF0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24075" y="20793076"/>
          <a:ext cx="1400099" cy="845343"/>
        </a:xfrm>
        <a:prstGeom prst="rect">
          <a:avLst/>
        </a:prstGeom>
      </xdr:spPr>
    </xdr:pic>
    <xdr:clientData/>
  </xdr:twoCellAnchor>
  <xdr:twoCellAnchor>
    <xdr:from>
      <xdr:col>3</xdr:col>
      <xdr:colOff>500061</xdr:colOff>
      <xdr:row>74</xdr:row>
      <xdr:rowOff>47625</xdr:rowOff>
    </xdr:from>
    <xdr:to>
      <xdr:col>3</xdr:col>
      <xdr:colOff>1154906</xdr:colOff>
      <xdr:row>74</xdr:row>
      <xdr:rowOff>1145452</xdr:rowOff>
    </xdr:to>
    <xdr:pic>
      <xdr:nvPicPr>
        <xdr:cNvPr id="450" name="Рисунок 449">
          <a:extLst>
            <a:ext uri="{FF2B5EF4-FFF2-40B4-BE49-F238E27FC236}">
              <a16:creationId xmlns:a16="http://schemas.microsoft.com/office/drawing/2014/main" xmlns="" id="{C538EFE1-BA7E-458F-84D3-CBBDCFA7DA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2911" y="20697825"/>
          <a:ext cx="654845" cy="1097827"/>
        </a:xfrm>
        <a:prstGeom prst="rect">
          <a:avLst/>
        </a:prstGeom>
      </xdr:spPr>
    </xdr:pic>
    <xdr:clientData/>
  </xdr:twoCellAnchor>
  <xdr:twoCellAnchor>
    <xdr:from>
      <xdr:col>3</xdr:col>
      <xdr:colOff>476251</xdr:colOff>
      <xdr:row>75</xdr:row>
      <xdr:rowOff>23812</xdr:rowOff>
    </xdr:from>
    <xdr:to>
      <xdr:col>3</xdr:col>
      <xdr:colOff>1126318</xdr:colOff>
      <xdr:row>75</xdr:row>
      <xdr:rowOff>1142999</xdr:rowOff>
    </xdr:to>
    <xdr:pic>
      <xdr:nvPicPr>
        <xdr:cNvPr id="451" name="Рисунок 450">
          <a:extLst>
            <a:ext uri="{FF2B5EF4-FFF2-40B4-BE49-F238E27FC236}">
              <a16:creationId xmlns:a16="http://schemas.microsoft.com/office/drawing/2014/main" xmlns="" id="{D28BFA5E-23D3-406F-BEDC-89546C1787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9101" y="21855112"/>
          <a:ext cx="650067" cy="1119187"/>
        </a:xfrm>
        <a:prstGeom prst="rect">
          <a:avLst/>
        </a:prstGeom>
      </xdr:spPr>
    </xdr:pic>
    <xdr:clientData/>
  </xdr:twoCellAnchor>
  <xdr:twoCellAnchor>
    <xdr:from>
      <xdr:col>3</xdr:col>
      <xdr:colOff>460375</xdr:colOff>
      <xdr:row>76</xdr:row>
      <xdr:rowOff>35717</xdr:rowOff>
    </xdr:from>
    <xdr:to>
      <xdr:col>3</xdr:col>
      <xdr:colOff>1101577</xdr:colOff>
      <xdr:row>76</xdr:row>
      <xdr:rowOff>1154906</xdr:rowOff>
    </xdr:to>
    <xdr:pic>
      <xdr:nvPicPr>
        <xdr:cNvPr id="452" name="Рисунок 451">
          <a:extLst>
            <a:ext uri="{FF2B5EF4-FFF2-40B4-BE49-F238E27FC236}">
              <a16:creationId xmlns:a16="http://schemas.microsoft.com/office/drawing/2014/main" xmlns="" id="{A8993AB8-09C1-4FB4-8B95-3B083B009B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3225" y="23048117"/>
          <a:ext cx="641202" cy="1119189"/>
        </a:xfrm>
        <a:prstGeom prst="rect">
          <a:avLst/>
        </a:prstGeom>
      </xdr:spPr>
    </xdr:pic>
    <xdr:clientData/>
  </xdr:twoCellAnchor>
  <xdr:twoCellAnchor>
    <xdr:from>
      <xdr:col>2</xdr:col>
      <xdr:colOff>309563</xdr:colOff>
      <xdr:row>76</xdr:row>
      <xdr:rowOff>154781</xdr:rowOff>
    </xdr:from>
    <xdr:to>
      <xdr:col>2</xdr:col>
      <xdr:colOff>1619250</xdr:colOff>
      <xdr:row>76</xdr:row>
      <xdr:rowOff>1010617</xdr:rowOff>
    </xdr:to>
    <xdr:pic>
      <xdr:nvPicPr>
        <xdr:cNvPr id="453" name="Рисунок 452">
          <a:extLst>
            <a:ext uri="{FF2B5EF4-FFF2-40B4-BE49-F238E27FC236}">
              <a16:creationId xmlns:a16="http://schemas.microsoft.com/office/drawing/2014/main" xmlns="" id="{3126AED5-1DD8-47A6-B4C6-B9341C8ABA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3138" y="23167181"/>
          <a:ext cx="1309687" cy="855836"/>
        </a:xfrm>
        <a:prstGeom prst="rect">
          <a:avLst/>
        </a:prstGeom>
      </xdr:spPr>
    </xdr:pic>
    <xdr:clientData/>
  </xdr:twoCellAnchor>
  <xdr:twoCellAnchor>
    <xdr:from>
      <xdr:col>2</xdr:col>
      <xdr:colOff>267040</xdr:colOff>
      <xdr:row>79</xdr:row>
      <xdr:rowOff>226217</xdr:rowOff>
    </xdr:from>
    <xdr:to>
      <xdr:col>2</xdr:col>
      <xdr:colOff>1687285</xdr:colOff>
      <xdr:row>79</xdr:row>
      <xdr:rowOff>1035842</xdr:rowOff>
    </xdr:to>
    <xdr:pic>
      <xdr:nvPicPr>
        <xdr:cNvPr id="454" name="Рисунок 453">
          <a:extLst>
            <a:ext uri="{FF2B5EF4-FFF2-40B4-BE49-F238E27FC236}">
              <a16:creationId xmlns:a16="http://schemas.microsoft.com/office/drawing/2014/main" xmlns="" id="{CE837991-2496-43AD-A2DF-AD1B1DA9DA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80897" y="98456181"/>
          <a:ext cx="1420245" cy="809625"/>
        </a:xfrm>
        <a:prstGeom prst="rect">
          <a:avLst/>
        </a:prstGeom>
      </xdr:spPr>
    </xdr:pic>
    <xdr:clientData/>
  </xdr:twoCellAnchor>
  <xdr:twoCellAnchor>
    <xdr:from>
      <xdr:col>3</xdr:col>
      <xdr:colOff>440532</xdr:colOff>
      <xdr:row>79</xdr:row>
      <xdr:rowOff>35719</xdr:rowOff>
    </xdr:from>
    <xdr:to>
      <xdr:col>3</xdr:col>
      <xdr:colOff>1110210</xdr:colOff>
      <xdr:row>79</xdr:row>
      <xdr:rowOff>1154906</xdr:rowOff>
    </xdr:to>
    <xdr:pic>
      <xdr:nvPicPr>
        <xdr:cNvPr id="455" name="Рисунок 454">
          <a:extLst>
            <a:ext uri="{FF2B5EF4-FFF2-40B4-BE49-F238E27FC236}">
              <a16:creationId xmlns:a16="http://schemas.microsoft.com/office/drawing/2014/main" xmlns="" id="{2D477831-7172-4648-AEF2-074C5B0A15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3382" y="26591419"/>
          <a:ext cx="669678" cy="1119187"/>
        </a:xfrm>
        <a:prstGeom prst="rect">
          <a:avLst/>
        </a:prstGeom>
      </xdr:spPr>
    </xdr:pic>
    <xdr:clientData/>
  </xdr:twoCellAnchor>
  <xdr:twoCellAnchor>
    <xdr:from>
      <xdr:col>2</xdr:col>
      <xdr:colOff>309561</xdr:colOff>
      <xdr:row>77</xdr:row>
      <xdr:rowOff>273841</xdr:rowOff>
    </xdr:from>
    <xdr:to>
      <xdr:col>2</xdr:col>
      <xdr:colOff>1692978</xdr:colOff>
      <xdr:row>77</xdr:row>
      <xdr:rowOff>952498</xdr:rowOff>
    </xdr:to>
    <xdr:pic>
      <xdr:nvPicPr>
        <xdr:cNvPr id="456" name="Рисунок 455">
          <a:extLst>
            <a:ext uri="{FF2B5EF4-FFF2-40B4-BE49-F238E27FC236}">
              <a16:creationId xmlns:a16="http://schemas.microsoft.com/office/drawing/2014/main" xmlns="" id="{F3C7D746-830E-424D-888E-BC78FF05E3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3136" y="24467341"/>
          <a:ext cx="1383417" cy="678657"/>
        </a:xfrm>
        <a:prstGeom prst="rect">
          <a:avLst/>
        </a:prstGeom>
      </xdr:spPr>
    </xdr:pic>
    <xdr:clientData/>
  </xdr:twoCellAnchor>
  <xdr:twoCellAnchor>
    <xdr:from>
      <xdr:col>3</xdr:col>
      <xdr:colOff>428623</xdr:colOff>
      <xdr:row>77</xdr:row>
      <xdr:rowOff>23810</xdr:rowOff>
    </xdr:from>
    <xdr:to>
      <xdr:col>3</xdr:col>
      <xdr:colOff>1047748</xdr:colOff>
      <xdr:row>77</xdr:row>
      <xdr:rowOff>1144237</xdr:rowOff>
    </xdr:to>
    <xdr:pic>
      <xdr:nvPicPr>
        <xdr:cNvPr id="457" name="Рисунок 456">
          <a:extLst>
            <a:ext uri="{FF2B5EF4-FFF2-40B4-BE49-F238E27FC236}">
              <a16:creationId xmlns:a16="http://schemas.microsoft.com/office/drawing/2014/main" xmlns="" id="{EBD523AF-208D-435E-881C-0E7BB468F5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81473" y="24217310"/>
          <a:ext cx="619125" cy="1120427"/>
        </a:xfrm>
        <a:prstGeom prst="rect">
          <a:avLst/>
        </a:prstGeom>
      </xdr:spPr>
    </xdr:pic>
    <xdr:clientData/>
  </xdr:twoCellAnchor>
  <xdr:twoCellAnchor>
    <xdr:from>
      <xdr:col>3</xdr:col>
      <xdr:colOff>488156</xdr:colOff>
      <xdr:row>71</xdr:row>
      <xdr:rowOff>11906</xdr:rowOff>
    </xdr:from>
    <xdr:to>
      <xdr:col>3</xdr:col>
      <xdr:colOff>1155215</xdr:colOff>
      <xdr:row>71</xdr:row>
      <xdr:rowOff>1166814</xdr:rowOff>
    </xdr:to>
    <xdr:pic>
      <xdr:nvPicPr>
        <xdr:cNvPr id="458" name="Рисунок 457">
          <a:extLst>
            <a:ext uri="{FF2B5EF4-FFF2-40B4-BE49-F238E27FC236}">
              <a16:creationId xmlns:a16="http://schemas.microsoft.com/office/drawing/2014/main" xmlns="" id="{028826B4-9AA5-4CEA-9491-FA03F1E190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41006" y="17118806"/>
          <a:ext cx="667059" cy="1154908"/>
        </a:xfrm>
        <a:prstGeom prst="rect">
          <a:avLst/>
        </a:prstGeom>
      </xdr:spPr>
    </xdr:pic>
    <xdr:clientData/>
  </xdr:twoCellAnchor>
  <xdr:twoCellAnchor>
    <xdr:from>
      <xdr:col>2</xdr:col>
      <xdr:colOff>152136</xdr:colOff>
      <xdr:row>115</xdr:row>
      <xdr:rowOff>179918</xdr:rowOff>
    </xdr:from>
    <xdr:to>
      <xdr:col>2</xdr:col>
      <xdr:colOff>1520106</xdr:colOff>
      <xdr:row>115</xdr:row>
      <xdr:rowOff>1100668</xdr:rowOff>
    </xdr:to>
    <xdr:pic>
      <xdr:nvPicPr>
        <xdr:cNvPr id="459" name="Рисунок 458">
          <a:extLst>
            <a:ext uri="{FF2B5EF4-FFF2-40B4-BE49-F238E27FC236}">
              <a16:creationId xmlns:a16="http://schemas.microsoft.com/office/drawing/2014/main" xmlns="" id="{3D4046D9-1A68-4002-86AB-EBE7B052B3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5711" y="68464643"/>
          <a:ext cx="1367970" cy="920750"/>
        </a:xfrm>
        <a:prstGeom prst="rect">
          <a:avLst/>
        </a:prstGeom>
      </xdr:spPr>
    </xdr:pic>
    <xdr:clientData/>
  </xdr:twoCellAnchor>
  <xdr:twoCellAnchor>
    <xdr:from>
      <xdr:col>2</xdr:col>
      <xdr:colOff>268552</xdr:colOff>
      <xdr:row>117</xdr:row>
      <xdr:rowOff>63500</xdr:rowOff>
    </xdr:from>
    <xdr:to>
      <xdr:col>2</xdr:col>
      <xdr:colOff>1369219</xdr:colOff>
      <xdr:row>117</xdr:row>
      <xdr:rowOff>1146269</xdr:rowOff>
    </xdr:to>
    <xdr:pic>
      <xdr:nvPicPr>
        <xdr:cNvPr id="460" name="Рисунок 459">
          <a:extLst>
            <a:ext uri="{FF2B5EF4-FFF2-40B4-BE49-F238E27FC236}">
              <a16:creationId xmlns:a16="http://schemas.microsoft.com/office/drawing/2014/main" xmlns="" id="{504AE8FC-0797-4FDB-8EB8-1BC2C3D151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2127" y="70824725"/>
          <a:ext cx="1100667" cy="1082769"/>
        </a:xfrm>
        <a:prstGeom prst="rect">
          <a:avLst/>
        </a:prstGeom>
      </xdr:spPr>
    </xdr:pic>
    <xdr:clientData/>
  </xdr:twoCellAnchor>
  <xdr:twoCellAnchor>
    <xdr:from>
      <xdr:col>2</xdr:col>
      <xdr:colOff>152136</xdr:colOff>
      <xdr:row>120</xdr:row>
      <xdr:rowOff>190501</xdr:rowOff>
    </xdr:from>
    <xdr:to>
      <xdr:col>2</xdr:col>
      <xdr:colOff>1528954</xdr:colOff>
      <xdr:row>120</xdr:row>
      <xdr:rowOff>941916</xdr:rowOff>
    </xdr:to>
    <xdr:pic>
      <xdr:nvPicPr>
        <xdr:cNvPr id="461" name="Рисунок 460">
          <a:extLst>
            <a:ext uri="{FF2B5EF4-FFF2-40B4-BE49-F238E27FC236}">
              <a16:creationId xmlns:a16="http://schemas.microsoft.com/office/drawing/2014/main" xmlns="" id="{88698B1E-A27E-4CFA-B7E2-93B6E91DF4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5711" y="74571226"/>
          <a:ext cx="1376818" cy="751415"/>
        </a:xfrm>
        <a:prstGeom prst="rect">
          <a:avLst/>
        </a:prstGeom>
      </xdr:spPr>
    </xdr:pic>
    <xdr:clientData/>
  </xdr:twoCellAnchor>
  <xdr:twoCellAnchor>
    <xdr:from>
      <xdr:col>2</xdr:col>
      <xdr:colOff>238124</xdr:colOff>
      <xdr:row>123</xdr:row>
      <xdr:rowOff>223575</xdr:rowOff>
    </xdr:from>
    <xdr:to>
      <xdr:col>2</xdr:col>
      <xdr:colOff>1539681</xdr:colOff>
      <xdr:row>123</xdr:row>
      <xdr:rowOff>1027907</xdr:rowOff>
    </xdr:to>
    <xdr:pic>
      <xdr:nvPicPr>
        <xdr:cNvPr id="462" name="Рисунок 461">
          <a:extLst>
            <a:ext uri="{FF2B5EF4-FFF2-40B4-BE49-F238E27FC236}">
              <a16:creationId xmlns:a16="http://schemas.microsoft.com/office/drawing/2014/main" xmlns="" id="{0C0584D0-6207-446C-A0AC-0C44C60234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171699" y="78033300"/>
          <a:ext cx="1301557" cy="804332"/>
        </a:xfrm>
        <a:prstGeom prst="rect">
          <a:avLst/>
        </a:prstGeom>
      </xdr:spPr>
    </xdr:pic>
    <xdr:clientData/>
  </xdr:twoCellAnchor>
  <xdr:twoCellAnchor>
    <xdr:from>
      <xdr:col>2</xdr:col>
      <xdr:colOff>174626</xdr:colOff>
      <xdr:row>126</xdr:row>
      <xdr:rowOff>234156</xdr:rowOff>
    </xdr:from>
    <xdr:to>
      <xdr:col>2</xdr:col>
      <xdr:colOff>1539876</xdr:colOff>
      <xdr:row>126</xdr:row>
      <xdr:rowOff>936101</xdr:rowOff>
    </xdr:to>
    <xdr:pic>
      <xdr:nvPicPr>
        <xdr:cNvPr id="463" name="Рисунок 462">
          <a:extLst>
            <a:ext uri="{FF2B5EF4-FFF2-40B4-BE49-F238E27FC236}">
              <a16:creationId xmlns:a16="http://schemas.microsoft.com/office/drawing/2014/main" xmlns="" id="{5CE8545D-3E6E-4FE8-975A-6427CB9715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8201" y="81472881"/>
          <a:ext cx="1365250" cy="701945"/>
        </a:xfrm>
        <a:prstGeom prst="rect">
          <a:avLst/>
        </a:prstGeom>
      </xdr:spPr>
    </xdr:pic>
    <xdr:clientData/>
  </xdr:twoCellAnchor>
  <xdr:twoCellAnchor>
    <xdr:from>
      <xdr:col>2</xdr:col>
      <xdr:colOff>254000</xdr:colOff>
      <xdr:row>71</xdr:row>
      <xdr:rowOff>137583</xdr:rowOff>
    </xdr:from>
    <xdr:to>
      <xdr:col>2</xdr:col>
      <xdr:colOff>1605255</xdr:colOff>
      <xdr:row>71</xdr:row>
      <xdr:rowOff>1079500</xdr:rowOff>
    </xdr:to>
    <xdr:pic>
      <xdr:nvPicPr>
        <xdr:cNvPr id="464" name="Рисунок 463">
          <a:extLst>
            <a:ext uri="{FF2B5EF4-FFF2-40B4-BE49-F238E27FC236}">
              <a16:creationId xmlns:a16="http://schemas.microsoft.com/office/drawing/2014/main" xmlns="" id="{7AA4143A-B1D2-4BB4-84F5-B32AFCC801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87575" y="17244483"/>
          <a:ext cx="1351255" cy="941917"/>
        </a:xfrm>
        <a:prstGeom prst="rect">
          <a:avLst/>
        </a:prstGeom>
      </xdr:spPr>
    </xdr:pic>
    <xdr:clientData/>
  </xdr:twoCellAnchor>
  <xdr:twoCellAnchor>
    <xdr:from>
      <xdr:col>2</xdr:col>
      <xdr:colOff>246063</xdr:colOff>
      <xdr:row>75</xdr:row>
      <xdr:rowOff>78053</xdr:rowOff>
    </xdr:from>
    <xdr:to>
      <xdr:col>2</xdr:col>
      <xdr:colOff>1611313</xdr:colOff>
      <xdr:row>75</xdr:row>
      <xdr:rowOff>1076299</xdr:rowOff>
    </xdr:to>
    <xdr:pic>
      <xdr:nvPicPr>
        <xdr:cNvPr id="465" name="Рисунок 464">
          <a:extLst>
            <a:ext uri="{FF2B5EF4-FFF2-40B4-BE49-F238E27FC236}">
              <a16:creationId xmlns:a16="http://schemas.microsoft.com/office/drawing/2014/main" xmlns="" id="{4A33BEC0-1065-4A36-B744-578D72A1B5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79638" y="21909353"/>
          <a:ext cx="1365250" cy="998246"/>
        </a:xfrm>
        <a:prstGeom prst="rect">
          <a:avLst/>
        </a:prstGeom>
      </xdr:spPr>
    </xdr:pic>
    <xdr:clientData/>
  </xdr:twoCellAnchor>
  <xdr:twoCellAnchor>
    <xdr:from>
      <xdr:col>2</xdr:col>
      <xdr:colOff>465667</xdr:colOff>
      <xdr:row>84</xdr:row>
      <xdr:rowOff>9259</xdr:rowOff>
    </xdr:from>
    <xdr:to>
      <xdr:col>2</xdr:col>
      <xdr:colOff>1301750</xdr:colOff>
      <xdr:row>84</xdr:row>
      <xdr:rowOff>1147186</xdr:rowOff>
    </xdr:to>
    <xdr:pic>
      <xdr:nvPicPr>
        <xdr:cNvPr id="466" name="Рисунок 465">
          <a:extLst>
            <a:ext uri="{FF2B5EF4-FFF2-40B4-BE49-F238E27FC236}">
              <a16:creationId xmlns:a16="http://schemas.microsoft.com/office/drawing/2014/main" xmlns="" id="{D65AC5EE-A33D-4B60-8C36-70E01DABE9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99242" y="32918134"/>
          <a:ext cx="836083" cy="1137927"/>
        </a:xfrm>
        <a:prstGeom prst="rect">
          <a:avLst/>
        </a:prstGeom>
      </xdr:spPr>
    </xdr:pic>
    <xdr:clientData/>
  </xdr:twoCellAnchor>
  <xdr:twoCellAnchor>
    <xdr:from>
      <xdr:col>2</xdr:col>
      <xdr:colOff>209020</xdr:colOff>
      <xdr:row>170</xdr:row>
      <xdr:rowOff>211668</xdr:rowOff>
    </xdr:from>
    <xdr:to>
      <xdr:col>2</xdr:col>
      <xdr:colOff>1521353</xdr:colOff>
      <xdr:row>170</xdr:row>
      <xdr:rowOff>951958</xdr:rowOff>
    </xdr:to>
    <xdr:pic>
      <xdr:nvPicPr>
        <xdr:cNvPr id="467" name="Рисунок 466">
          <a:extLst>
            <a:ext uri="{FF2B5EF4-FFF2-40B4-BE49-F238E27FC236}">
              <a16:creationId xmlns:a16="http://schemas.microsoft.com/office/drawing/2014/main" xmlns="" id="{88CA704C-FCCC-4CF1-AD50-182632392F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2595" y="130951818"/>
          <a:ext cx="1312333" cy="740290"/>
        </a:xfrm>
        <a:prstGeom prst="rect">
          <a:avLst/>
        </a:prstGeom>
      </xdr:spPr>
    </xdr:pic>
    <xdr:clientData/>
  </xdr:twoCellAnchor>
  <xdr:twoCellAnchor>
    <xdr:from>
      <xdr:col>3</xdr:col>
      <xdr:colOff>427868</xdr:colOff>
      <xdr:row>109</xdr:row>
      <xdr:rowOff>74083</xdr:rowOff>
    </xdr:from>
    <xdr:to>
      <xdr:col>3</xdr:col>
      <xdr:colOff>1028716</xdr:colOff>
      <xdr:row>109</xdr:row>
      <xdr:rowOff>1174750</xdr:rowOff>
    </xdr:to>
    <xdr:pic>
      <xdr:nvPicPr>
        <xdr:cNvPr id="468" name="Рисунок 467">
          <a:extLst>
            <a:ext uri="{FF2B5EF4-FFF2-40B4-BE49-F238E27FC236}">
              <a16:creationId xmlns:a16="http://schemas.microsoft.com/office/drawing/2014/main" xmlns="" id="{6785EAC5-2549-47BC-A065-36FB30A6F1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78689" y="132811762"/>
          <a:ext cx="600848" cy="1100667"/>
        </a:xfrm>
        <a:prstGeom prst="rect">
          <a:avLst/>
        </a:prstGeom>
      </xdr:spPr>
    </xdr:pic>
    <xdr:clientData/>
  </xdr:twoCellAnchor>
  <xdr:twoCellAnchor>
    <xdr:from>
      <xdr:col>3</xdr:col>
      <xdr:colOff>427870</xdr:colOff>
      <xdr:row>107</xdr:row>
      <xdr:rowOff>42333</xdr:rowOff>
    </xdr:from>
    <xdr:to>
      <xdr:col>3</xdr:col>
      <xdr:colOff>1105204</xdr:colOff>
      <xdr:row>107</xdr:row>
      <xdr:rowOff>1175219</xdr:rowOff>
    </xdr:to>
    <xdr:pic>
      <xdr:nvPicPr>
        <xdr:cNvPr id="469" name="Рисунок 468">
          <a:extLst>
            <a:ext uri="{FF2B5EF4-FFF2-40B4-BE49-F238E27FC236}">
              <a16:creationId xmlns:a16="http://schemas.microsoft.com/office/drawing/2014/main" xmlns="" id="{F1377446-58E8-4861-9F8F-86AB41A0EE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78691" y="130412369"/>
          <a:ext cx="677334" cy="1132886"/>
        </a:xfrm>
        <a:prstGeom prst="rect">
          <a:avLst/>
        </a:prstGeom>
      </xdr:spPr>
    </xdr:pic>
    <xdr:clientData/>
  </xdr:twoCellAnchor>
  <xdr:twoCellAnchor>
    <xdr:from>
      <xdr:col>3</xdr:col>
      <xdr:colOff>361346</xdr:colOff>
      <xdr:row>110</xdr:row>
      <xdr:rowOff>50648</xdr:rowOff>
    </xdr:from>
    <xdr:to>
      <xdr:col>3</xdr:col>
      <xdr:colOff>1049263</xdr:colOff>
      <xdr:row>110</xdr:row>
      <xdr:rowOff>1220106</xdr:rowOff>
    </xdr:to>
    <xdr:pic>
      <xdr:nvPicPr>
        <xdr:cNvPr id="470" name="Рисунок 469">
          <a:extLst>
            <a:ext uri="{FF2B5EF4-FFF2-40B4-BE49-F238E27FC236}">
              <a16:creationId xmlns:a16="http://schemas.microsoft.com/office/drawing/2014/main" xmlns="" id="{041F0C6A-42BF-40DA-88B2-665DB89400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2167" y="134026577"/>
          <a:ext cx="687917" cy="1169458"/>
        </a:xfrm>
        <a:prstGeom prst="rect">
          <a:avLst/>
        </a:prstGeom>
      </xdr:spPr>
    </xdr:pic>
    <xdr:clientData/>
  </xdr:twoCellAnchor>
  <xdr:twoCellAnchor>
    <xdr:from>
      <xdr:col>3</xdr:col>
      <xdr:colOff>493258</xdr:colOff>
      <xdr:row>89</xdr:row>
      <xdr:rowOff>24379</xdr:rowOff>
    </xdr:from>
    <xdr:to>
      <xdr:col>3</xdr:col>
      <xdr:colOff>1128259</xdr:colOff>
      <xdr:row>89</xdr:row>
      <xdr:rowOff>1135631</xdr:rowOff>
    </xdr:to>
    <xdr:pic>
      <xdr:nvPicPr>
        <xdr:cNvPr id="471" name="Рисунок 470">
          <a:extLst>
            <a:ext uri="{FF2B5EF4-FFF2-40B4-BE49-F238E27FC236}">
              <a16:creationId xmlns:a16="http://schemas.microsoft.com/office/drawing/2014/main" xmlns="" id="{EAC3B41E-FE66-4899-983B-C4765B26F9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8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46108" y="38914954"/>
          <a:ext cx="635001" cy="1111252"/>
        </a:xfrm>
        <a:prstGeom prst="rect">
          <a:avLst/>
        </a:prstGeom>
      </xdr:spPr>
    </xdr:pic>
    <xdr:clientData/>
  </xdr:twoCellAnchor>
  <xdr:twoCellAnchor>
    <xdr:from>
      <xdr:col>2</xdr:col>
      <xdr:colOff>276225</xdr:colOff>
      <xdr:row>89</xdr:row>
      <xdr:rowOff>151380</xdr:rowOff>
    </xdr:from>
    <xdr:to>
      <xdr:col>2</xdr:col>
      <xdr:colOff>1616226</xdr:colOff>
      <xdr:row>89</xdr:row>
      <xdr:rowOff>1081629</xdr:rowOff>
    </xdr:to>
    <xdr:pic>
      <xdr:nvPicPr>
        <xdr:cNvPr id="472" name="Рисунок 471">
          <a:extLst>
            <a:ext uri="{FF2B5EF4-FFF2-40B4-BE49-F238E27FC236}">
              <a16:creationId xmlns:a16="http://schemas.microsoft.com/office/drawing/2014/main" xmlns="" id="{C70801DD-6EB9-4A7D-AA28-F707714956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 flipH="1">
          <a:off x="2209800" y="39041955"/>
          <a:ext cx="1340001" cy="930249"/>
        </a:xfrm>
        <a:prstGeom prst="rect">
          <a:avLst/>
        </a:prstGeom>
      </xdr:spPr>
    </xdr:pic>
    <xdr:clientData/>
  </xdr:twoCellAnchor>
  <xdr:twoCellAnchor>
    <xdr:from>
      <xdr:col>3</xdr:col>
      <xdr:colOff>470013</xdr:colOff>
      <xdr:row>90</xdr:row>
      <xdr:rowOff>48190</xdr:rowOff>
    </xdr:from>
    <xdr:to>
      <xdr:col>3</xdr:col>
      <xdr:colOff>1118462</xdr:colOff>
      <xdr:row>90</xdr:row>
      <xdr:rowOff>1136763</xdr:rowOff>
    </xdr:to>
    <xdr:pic>
      <xdr:nvPicPr>
        <xdr:cNvPr id="473" name="Рисунок 472">
          <a:extLst>
            <a:ext uri="{FF2B5EF4-FFF2-40B4-BE49-F238E27FC236}">
              <a16:creationId xmlns:a16="http://schemas.microsoft.com/office/drawing/2014/main" xmlns="" id="{30848DED-308A-445B-9C51-9AC7C100FE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22863" y="40119865"/>
          <a:ext cx="648449" cy="1088573"/>
        </a:xfrm>
        <a:prstGeom prst="rect">
          <a:avLst/>
        </a:prstGeom>
      </xdr:spPr>
    </xdr:pic>
    <xdr:clientData/>
  </xdr:twoCellAnchor>
  <xdr:twoCellAnchor>
    <xdr:from>
      <xdr:col>2</xdr:col>
      <xdr:colOff>223836</xdr:colOff>
      <xdr:row>90</xdr:row>
      <xdr:rowOff>197644</xdr:rowOff>
    </xdr:from>
    <xdr:to>
      <xdr:col>2</xdr:col>
      <xdr:colOff>1575692</xdr:colOff>
      <xdr:row>90</xdr:row>
      <xdr:rowOff>1039986</xdr:rowOff>
    </xdr:to>
    <xdr:pic>
      <xdr:nvPicPr>
        <xdr:cNvPr id="474" name="Рисунок 473">
          <a:extLst>
            <a:ext uri="{FF2B5EF4-FFF2-40B4-BE49-F238E27FC236}">
              <a16:creationId xmlns:a16="http://schemas.microsoft.com/office/drawing/2014/main" xmlns="" id="{BFC54736-A13A-4C93-AEB8-BB1C2DA811B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157411" y="40269319"/>
          <a:ext cx="1351856" cy="842342"/>
        </a:xfrm>
        <a:prstGeom prst="rect">
          <a:avLst/>
        </a:prstGeom>
      </xdr:spPr>
    </xdr:pic>
    <xdr:clientData/>
  </xdr:twoCellAnchor>
  <xdr:twoCellAnchor>
    <xdr:from>
      <xdr:col>3</xdr:col>
      <xdr:colOff>461131</xdr:colOff>
      <xdr:row>127</xdr:row>
      <xdr:rowOff>49263</xdr:rowOff>
    </xdr:from>
    <xdr:to>
      <xdr:col>3</xdr:col>
      <xdr:colOff>1138464</xdr:colOff>
      <xdr:row>127</xdr:row>
      <xdr:rowOff>1167190</xdr:rowOff>
    </xdr:to>
    <xdr:pic>
      <xdr:nvPicPr>
        <xdr:cNvPr id="475" name="Рисунок 474">
          <a:extLst>
            <a:ext uri="{FF2B5EF4-FFF2-40B4-BE49-F238E27FC236}">
              <a16:creationId xmlns:a16="http://schemas.microsoft.com/office/drawing/2014/main" xmlns="" id="{A54E010D-E501-4E80-B6B6-013B7235AD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11952" y="154259013"/>
          <a:ext cx="677333" cy="1117927"/>
        </a:xfrm>
        <a:prstGeom prst="rect">
          <a:avLst/>
        </a:prstGeom>
      </xdr:spPr>
    </xdr:pic>
    <xdr:clientData/>
  </xdr:twoCellAnchor>
  <xdr:twoCellAnchor>
    <xdr:from>
      <xdr:col>2</xdr:col>
      <xdr:colOff>219603</xdr:colOff>
      <xdr:row>174</xdr:row>
      <xdr:rowOff>68791</xdr:rowOff>
    </xdr:from>
    <xdr:to>
      <xdr:col>2</xdr:col>
      <xdr:colOff>1643062</xdr:colOff>
      <xdr:row>174</xdr:row>
      <xdr:rowOff>1045213</xdr:rowOff>
    </xdr:to>
    <xdr:pic>
      <xdr:nvPicPr>
        <xdr:cNvPr id="476" name="Рисунок 475">
          <a:extLst>
            <a:ext uri="{FF2B5EF4-FFF2-40B4-BE49-F238E27FC236}">
              <a16:creationId xmlns:a16="http://schemas.microsoft.com/office/drawing/2014/main" xmlns="" id="{32005EEB-7BBF-4EDB-B349-780D35515E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3178" y="135380941"/>
          <a:ext cx="1423459" cy="976422"/>
        </a:xfrm>
        <a:prstGeom prst="rect">
          <a:avLst/>
        </a:prstGeom>
      </xdr:spPr>
    </xdr:pic>
    <xdr:clientData/>
  </xdr:twoCellAnchor>
  <xdr:twoCellAnchor>
    <xdr:from>
      <xdr:col>2</xdr:col>
      <xdr:colOff>177270</xdr:colOff>
      <xdr:row>70</xdr:row>
      <xdr:rowOff>219603</xdr:rowOff>
    </xdr:from>
    <xdr:to>
      <xdr:col>2</xdr:col>
      <xdr:colOff>1666874</xdr:colOff>
      <xdr:row>70</xdr:row>
      <xdr:rowOff>1029738</xdr:rowOff>
    </xdr:to>
    <xdr:pic>
      <xdr:nvPicPr>
        <xdr:cNvPr id="477" name="Рисунок 476">
          <a:extLst>
            <a:ext uri="{FF2B5EF4-FFF2-40B4-BE49-F238E27FC236}">
              <a16:creationId xmlns:a16="http://schemas.microsoft.com/office/drawing/2014/main" xmlns="" id="{E9AAFDE0-3F8F-4DB4-B9B8-F6A73EDCBF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0845" y="16145403"/>
          <a:ext cx="1489604" cy="810135"/>
        </a:xfrm>
        <a:prstGeom prst="rect">
          <a:avLst/>
        </a:prstGeom>
      </xdr:spPr>
    </xdr:pic>
    <xdr:clientData/>
  </xdr:twoCellAnchor>
  <xdr:twoCellAnchor>
    <xdr:from>
      <xdr:col>3</xdr:col>
      <xdr:colOff>498740</xdr:colOff>
      <xdr:row>70</xdr:row>
      <xdr:rowOff>41010</xdr:rowOff>
    </xdr:from>
    <xdr:to>
      <xdr:col>3</xdr:col>
      <xdr:colOff>1154906</xdr:colOff>
      <xdr:row>70</xdr:row>
      <xdr:rowOff>1155701</xdr:rowOff>
    </xdr:to>
    <xdr:pic>
      <xdr:nvPicPr>
        <xdr:cNvPr id="478" name="Рисунок 477">
          <a:extLst>
            <a:ext uri="{FF2B5EF4-FFF2-40B4-BE49-F238E27FC236}">
              <a16:creationId xmlns:a16="http://schemas.microsoft.com/office/drawing/2014/main" xmlns="" id="{E132ACB0-AB13-48D4-9721-BA66040FF0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1590" y="15966810"/>
          <a:ext cx="656166" cy="1114691"/>
        </a:xfrm>
        <a:prstGeom prst="rect">
          <a:avLst/>
        </a:prstGeom>
      </xdr:spPr>
    </xdr:pic>
    <xdr:clientData/>
  </xdr:twoCellAnchor>
  <xdr:twoCellAnchor>
    <xdr:from>
      <xdr:col>3</xdr:col>
      <xdr:colOff>420309</xdr:colOff>
      <xdr:row>104</xdr:row>
      <xdr:rowOff>21167</xdr:rowOff>
    </xdr:from>
    <xdr:to>
      <xdr:col>3</xdr:col>
      <xdr:colOff>1080438</xdr:colOff>
      <xdr:row>104</xdr:row>
      <xdr:rowOff>1164166</xdr:rowOff>
    </xdr:to>
    <xdr:pic>
      <xdr:nvPicPr>
        <xdr:cNvPr id="479" name="Рисунок 478">
          <a:extLst>
            <a:ext uri="{FF2B5EF4-FFF2-40B4-BE49-F238E27FC236}">
              <a16:creationId xmlns:a16="http://schemas.microsoft.com/office/drawing/2014/main" xmlns="" id="{9F242B1A-336E-4F94-A4AD-1EA2BC0CD2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71130" y="126839738"/>
          <a:ext cx="660129" cy="1142999"/>
        </a:xfrm>
        <a:prstGeom prst="rect">
          <a:avLst/>
        </a:prstGeom>
      </xdr:spPr>
    </xdr:pic>
    <xdr:clientData/>
  </xdr:twoCellAnchor>
  <xdr:twoCellAnchor>
    <xdr:from>
      <xdr:col>3</xdr:col>
      <xdr:colOff>466046</xdr:colOff>
      <xdr:row>103</xdr:row>
      <xdr:rowOff>59532</xdr:rowOff>
    </xdr:from>
    <xdr:to>
      <xdr:col>3</xdr:col>
      <xdr:colOff>1061358</xdr:colOff>
      <xdr:row>103</xdr:row>
      <xdr:rowOff>1159846</xdr:rowOff>
    </xdr:to>
    <xdr:pic>
      <xdr:nvPicPr>
        <xdr:cNvPr id="480" name="Рисунок 479">
          <a:extLst>
            <a:ext uri="{FF2B5EF4-FFF2-40B4-BE49-F238E27FC236}">
              <a16:creationId xmlns:a16="http://schemas.microsoft.com/office/drawing/2014/main" xmlns="" id="{416A23C0-0FE4-44BD-93EF-AC4D4F21A0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16867" y="125694282"/>
          <a:ext cx="595312" cy="1100314"/>
        </a:xfrm>
        <a:prstGeom prst="rect">
          <a:avLst/>
        </a:prstGeom>
      </xdr:spPr>
    </xdr:pic>
    <xdr:clientData/>
  </xdr:twoCellAnchor>
  <xdr:twoCellAnchor>
    <xdr:from>
      <xdr:col>2</xdr:col>
      <xdr:colOff>214314</xdr:colOff>
      <xdr:row>102</xdr:row>
      <xdr:rowOff>151006</xdr:rowOff>
    </xdr:from>
    <xdr:to>
      <xdr:col>2</xdr:col>
      <xdr:colOff>1456136</xdr:colOff>
      <xdr:row>102</xdr:row>
      <xdr:rowOff>1088231</xdr:rowOff>
    </xdr:to>
    <xdr:pic>
      <xdr:nvPicPr>
        <xdr:cNvPr id="481" name="Рисунок 480">
          <a:extLst>
            <a:ext uri="{FF2B5EF4-FFF2-40B4-BE49-F238E27FC236}">
              <a16:creationId xmlns:a16="http://schemas.microsoft.com/office/drawing/2014/main" xmlns="" id="{F5F4AFA0-66E5-4D57-B591-7A55DD411A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7889" y="52795681"/>
          <a:ext cx="1241822" cy="937225"/>
        </a:xfrm>
        <a:prstGeom prst="rect">
          <a:avLst/>
        </a:prstGeom>
      </xdr:spPr>
    </xdr:pic>
    <xdr:clientData/>
  </xdr:twoCellAnchor>
  <xdr:twoCellAnchor>
    <xdr:from>
      <xdr:col>2</xdr:col>
      <xdr:colOff>328613</xdr:colOff>
      <xdr:row>103</xdr:row>
      <xdr:rowOff>164305</xdr:rowOff>
    </xdr:from>
    <xdr:to>
      <xdr:col>2</xdr:col>
      <xdr:colOff>1417639</xdr:colOff>
      <xdr:row>103</xdr:row>
      <xdr:rowOff>1097756</xdr:rowOff>
    </xdr:to>
    <xdr:pic>
      <xdr:nvPicPr>
        <xdr:cNvPr id="482" name="Рисунок 481">
          <a:extLst>
            <a:ext uri="{FF2B5EF4-FFF2-40B4-BE49-F238E27FC236}">
              <a16:creationId xmlns:a16="http://schemas.microsoft.com/office/drawing/2014/main" xmlns="" id="{6D5F9C92-3EC4-4104-BFA9-96FC20697F8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2188" y="53990080"/>
          <a:ext cx="1089026" cy="933451"/>
        </a:xfrm>
        <a:prstGeom prst="rect">
          <a:avLst/>
        </a:prstGeom>
      </xdr:spPr>
    </xdr:pic>
    <xdr:clientData/>
  </xdr:twoCellAnchor>
  <xdr:twoCellAnchor>
    <xdr:from>
      <xdr:col>3</xdr:col>
      <xdr:colOff>458561</xdr:colOff>
      <xdr:row>102</xdr:row>
      <xdr:rowOff>32658</xdr:rowOff>
    </xdr:from>
    <xdr:to>
      <xdr:col>3</xdr:col>
      <xdr:colOff>1074964</xdr:colOff>
      <xdr:row>102</xdr:row>
      <xdr:rowOff>1118507</xdr:rowOff>
    </xdr:to>
    <xdr:pic>
      <xdr:nvPicPr>
        <xdr:cNvPr id="483" name="Рисунок 482">
          <a:extLst>
            <a:ext uri="{FF2B5EF4-FFF2-40B4-BE49-F238E27FC236}">
              <a16:creationId xmlns:a16="http://schemas.microsoft.com/office/drawing/2014/main" xmlns="" id="{2C2D0A3A-3313-4BB6-AE6B-9A41C34C19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09382" y="124483587"/>
          <a:ext cx="616403" cy="1085849"/>
        </a:xfrm>
        <a:prstGeom prst="rect">
          <a:avLst/>
        </a:prstGeom>
      </xdr:spPr>
    </xdr:pic>
    <xdr:clientData/>
  </xdr:twoCellAnchor>
  <xdr:twoCellAnchor>
    <xdr:from>
      <xdr:col>3</xdr:col>
      <xdr:colOff>424846</xdr:colOff>
      <xdr:row>122</xdr:row>
      <xdr:rowOff>24191</xdr:rowOff>
    </xdr:from>
    <xdr:to>
      <xdr:col>3</xdr:col>
      <xdr:colOff>1082082</xdr:colOff>
      <xdr:row>123</xdr:row>
      <xdr:rowOff>3025</xdr:rowOff>
    </xdr:to>
    <xdr:pic>
      <xdr:nvPicPr>
        <xdr:cNvPr id="484" name="Рисунок 483">
          <a:extLst>
            <a:ext uri="{FF2B5EF4-FFF2-40B4-BE49-F238E27FC236}">
              <a16:creationId xmlns:a16="http://schemas.microsoft.com/office/drawing/2014/main" xmlns="" id="{65F6869E-B935-4D6E-85AE-684AA577D9D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75667" y="148518941"/>
          <a:ext cx="657236" cy="1121834"/>
        </a:xfrm>
        <a:prstGeom prst="rect">
          <a:avLst/>
        </a:prstGeom>
      </xdr:spPr>
    </xdr:pic>
    <xdr:clientData/>
  </xdr:twoCellAnchor>
  <xdr:twoCellAnchor>
    <xdr:from>
      <xdr:col>2</xdr:col>
      <xdr:colOff>406136</xdr:colOff>
      <xdr:row>122</xdr:row>
      <xdr:rowOff>42333</xdr:rowOff>
    </xdr:from>
    <xdr:to>
      <xdr:col>2</xdr:col>
      <xdr:colOff>1252802</xdr:colOff>
      <xdr:row>122</xdr:row>
      <xdr:rowOff>1118304</xdr:rowOff>
    </xdr:to>
    <xdr:pic>
      <xdr:nvPicPr>
        <xdr:cNvPr id="485" name="Рисунок 484">
          <a:extLst>
            <a:ext uri="{FF2B5EF4-FFF2-40B4-BE49-F238E27FC236}">
              <a16:creationId xmlns:a16="http://schemas.microsoft.com/office/drawing/2014/main" xmlns="" id="{CF25293F-54A8-473C-8214-849523B2D7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39711" y="76709058"/>
          <a:ext cx="846666" cy="1075971"/>
        </a:xfrm>
        <a:prstGeom prst="rect">
          <a:avLst/>
        </a:prstGeom>
      </xdr:spPr>
    </xdr:pic>
    <xdr:clientData/>
  </xdr:twoCellAnchor>
  <xdr:twoCellAnchor>
    <xdr:from>
      <xdr:col>2</xdr:col>
      <xdr:colOff>266698</xdr:colOff>
      <xdr:row>124</xdr:row>
      <xdr:rowOff>116681</xdr:rowOff>
    </xdr:from>
    <xdr:to>
      <xdr:col>2</xdr:col>
      <xdr:colOff>1517863</xdr:colOff>
      <xdr:row>124</xdr:row>
      <xdr:rowOff>1069181</xdr:rowOff>
    </xdr:to>
    <xdr:pic>
      <xdr:nvPicPr>
        <xdr:cNvPr id="486" name="Рисунок 485">
          <a:extLst>
            <a:ext uri="{FF2B5EF4-FFF2-40B4-BE49-F238E27FC236}">
              <a16:creationId xmlns:a16="http://schemas.microsoft.com/office/drawing/2014/main" xmlns="" id="{9AC2595A-95F7-4FBB-90AB-251458EA7A7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200273" y="79069406"/>
          <a:ext cx="1251165" cy="952500"/>
        </a:xfrm>
        <a:prstGeom prst="rect">
          <a:avLst/>
        </a:prstGeom>
      </xdr:spPr>
    </xdr:pic>
    <xdr:clientData/>
  </xdr:twoCellAnchor>
  <xdr:twoCellAnchor>
    <xdr:from>
      <xdr:col>3</xdr:col>
      <xdr:colOff>464154</xdr:colOff>
      <xdr:row>124</xdr:row>
      <xdr:rowOff>42333</xdr:rowOff>
    </xdr:from>
    <xdr:to>
      <xdr:col>3</xdr:col>
      <xdr:colOff>1064452</xdr:colOff>
      <xdr:row>124</xdr:row>
      <xdr:rowOff>1111250</xdr:rowOff>
    </xdr:to>
    <xdr:pic>
      <xdr:nvPicPr>
        <xdr:cNvPr id="487" name="Рисунок 486">
          <a:extLst>
            <a:ext uri="{FF2B5EF4-FFF2-40B4-BE49-F238E27FC236}">
              <a16:creationId xmlns:a16="http://schemas.microsoft.com/office/drawing/2014/main" xmlns="" id="{BF9DA0E5-BF7E-4AE8-A146-86EC99C7BF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14975" y="150823083"/>
          <a:ext cx="600298" cy="1068917"/>
        </a:xfrm>
        <a:prstGeom prst="rect">
          <a:avLst/>
        </a:prstGeom>
      </xdr:spPr>
    </xdr:pic>
    <xdr:clientData/>
  </xdr:twoCellAnchor>
  <xdr:twoCellAnchor>
    <xdr:from>
      <xdr:col>3</xdr:col>
      <xdr:colOff>488498</xdr:colOff>
      <xdr:row>128</xdr:row>
      <xdr:rowOff>9525</xdr:rowOff>
    </xdr:from>
    <xdr:to>
      <xdr:col>3</xdr:col>
      <xdr:colOff>1117146</xdr:colOff>
      <xdr:row>128</xdr:row>
      <xdr:rowOff>1136647</xdr:rowOff>
    </xdr:to>
    <xdr:pic>
      <xdr:nvPicPr>
        <xdr:cNvPr id="488" name="Рисунок 487">
          <a:extLst>
            <a:ext uri="{FF2B5EF4-FFF2-40B4-BE49-F238E27FC236}">
              <a16:creationId xmlns:a16="http://schemas.microsoft.com/office/drawing/2014/main" xmlns="" id="{82F94A54-C2E2-437F-82FC-3CA122626A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39319" y="155403096"/>
          <a:ext cx="628648" cy="1127122"/>
        </a:xfrm>
        <a:prstGeom prst="rect">
          <a:avLst/>
        </a:prstGeom>
      </xdr:spPr>
    </xdr:pic>
    <xdr:clientData/>
  </xdr:twoCellAnchor>
  <xdr:twoCellAnchor>
    <xdr:from>
      <xdr:col>2</xdr:col>
      <xdr:colOff>164043</xdr:colOff>
      <xdr:row>128</xdr:row>
      <xdr:rowOff>128322</xdr:rowOff>
    </xdr:from>
    <xdr:to>
      <xdr:col>2</xdr:col>
      <xdr:colOff>1547687</xdr:colOff>
      <xdr:row>128</xdr:row>
      <xdr:rowOff>1070240</xdr:rowOff>
    </xdr:to>
    <xdr:pic>
      <xdr:nvPicPr>
        <xdr:cNvPr id="489" name="Рисунок 488">
          <a:extLst>
            <a:ext uri="{FF2B5EF4-FFF2-40B4-BE49-F238E27FC236}">
              <a16:creationId xmlns:a16="http://schemas.microsoft.com/office/drawing/2014/main" xmlns="" id="{A3558FD1-192B-42A2-B13E-845FC92287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7618" y="83691147"/>
          <a:ext cx="1383644" cy="941918"/>
        </a:xfrm>
        <a:prstGeom prst="rect">
          <a:avLst/>
        </a:prstGeom>
      </xdr:spPr>
    </xdr:pic>
    <xdr:clientData/>
  </xdr:twoCellAnchor>
  <xdr:twoCellAnchor>
    <xdr:from>
      <xdr:col>3</xdr:col>
      <xdr:colOff>488157</xdr:colOff>
      <xdr:row>86</xdr:row>
      <xdr:rowOff>23811</xdr:rowOff>
    </xdr:from>
    <xdr:to>
      <xdr:col>3</xdr:col>
      <xdr:colOff>1103711</xdr:colOff>
      <xdr:row>86</xdr:row>
      <xdr:rowOff>1143000</xdr:rowOff>
    </xdr:to>
    <xdr:pic>
      <xdr:nvPicPr>
        <xdr:cNvPr id="490" name="Рисунок 489">
          <a:extLst>
            <a:ext uri="{FF2B5EF4-FFF2-40B4-BE49-F238E27FC236}">
              <a16:creationId xmlns:a16="http://schemas.microsoft.com/office/drawing/2014/main" xmlns="" id="{352D3F3A-6F3D-4729-8594-317FA91A96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41007" y="35371086"/>
          <a:ext cx="615554" cy="1119189"/>
        </a:xfrm>
        <a:prstGeom prst="rect">
          <a:avLst/>
        </a:prstGeom>
      </xdr:spPr>
    </xdr:pic>
    <xdr:clientData/>
  </xdr:twoCellAnchor>
  <xdr:twoCellAnchor>
    <xdr:from>
      <xdr:col>2</xdr:col>
      <xdr:colOff>418042</xdr:colOff>
      <xdr:row>86</xdr:row>
      <xdr:rowOff>41012</xdr:rowOff>
    </xdr:from>
    <xdr:to>
      <xdr:col>2</xdr:col>
      <xdr:colOff>1296458</xdr:colOff>
      <xdr:row>86</xdr:row>
      <xdr:rowOff>1165651</xdr:rowOff>
    </xdr:to>
    <xdr:pic>
      <xdr:nvPicPr>
        <xdr:cNvPr id="491" name="Рисунок 490">
          <a:extLst>
            <a:ext uri="{FF2B5EF4-FFF2-40B4-BE49-F238E27FC236}">
              <a16:creationId xmlns:a16="http://schemas.microsoft.com/office/drawing/2014/main" xmlns="" id="{76AB79CB-03B3-4C77-86F8-4A9175E52E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51617" y="35388287"/>
          <a:ext cx="878416" cy="1124639"/>
        </a:xfrm>
        <a:prstGeom prst="rect">
          <a:avLst/>
        </a:prstGeom>
      </xdr:spPr>
    </xdr:pic>
    <xdr:clientData/>
  </xdr:twoCellAnchor>
  <xdr:twoCellAnchor>
    <xdr:from>
      <xdr:col>2</xdr:col>
      <xdr:colOff>182562</xdr:colOff>
      <xdr:row>104</xdr:row>
      <xdr:rowOff>138906</xdr:rowOff>
    </xdr:from>
    <xdr:to>
      <xdr:col>2</xdr:col>
      <xdr:colOff>1505479</xdr:colOff>
      <xdr:row>104</xdr:row>
      <xdr:rowOff>1085835</xdr:rowOff>
    </xdr:to>
    <xdr:pic>
      <xdr:nvPicPr>
        <xdr:cNvPr id="492" name="Рисунок 491">
          <a:extLst>
            <a:ext uri="{FF2B5EF4-FFF2-40B4-BE49-F238E27FC236}">
              <a16:creationId xmlns:a16="http://schemas.microsoft.com/office/drawing/2014/main" xmlns="" id="{1F1F31A0-6786-4A6E-AD7C-8BA3FAE015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6137" y="55145781"/>
          <a:ext cx="1322917" cy="946929"/>
        </a:xfrm>
        <a:prstGeom prst="rect">
          <a:avLst/>
        </a:prstGeom>
      </xdr:spPr>
    </xdr:pic>
    <xdr:clientData/>
  </xdr:twoCellAnchor>
  <xdr:twoCellAnchor>
    <xdr:from>
      <xdr:col>2</xdr:col>
      <xdr:colOff>681302</xdr:colOff>
      <xdr:row>177</xdr:row>
      <xdr:rowOff>21166</xdr:rowOff>
    </xdr:from>
    <xdr:to>
      <xdr:col>2</xdr:col>
      <xdr:colOff>1199885</xdr:colOff>
      <xdr:row>177</xdr:row>
      <xdr:rowOff>1302370</xdr:rowOff>
    </xdr:to>
    <xdr:pic>
      <xdr:nvPicPr>
        <xdr:cNvPr id="493" name="Рисунок 492">
          <a:extLst>
            <a:ext uri="{FF2B5EF4-FFF2-40B4-BE49-F238E27FC236}">
              <a16:creationId xmlns:a16="http://schemas.microsoft.com/office/drawing/2014/main" xmlns="" id="{C4502800-976F-4854-9592-C4B1DC2F93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14877" y="138762316"/>
          <a:ext cx="518583" cy="1281204"/>
        </a:xfrm>
        <a:prstGeom prst="rect">
          <a:avLst/>
        </a:prstGeom>
      </xdr:spPr>
    </xdr:pic>
    <xdr:clientData/>
  </xdr:twoCellAnchor>
  <xdr:twoCellAnchor>
    <xdr:from>
      <xdr:col>2</xdr:col>
      <xdr:colOff>369093</xdr:colOff>
      <xdr:row>61</xdr:row>
      <xdr:rowOff>23811</xdr:rowOff>
    </xdr:from>
    <xdr:to>
      <xdr:col>2</xdr:col>
      <xdr:colOff>1428749</xdr:colOff>
      <xdr:row>61</xdr:row>
      <xdr:rowOff>1299323</xdr:rowOff>
    </xdr:to>
    <xdr:pic>
      <xdr:nvPicPr>
        <xdr:cNvPr id="494" name="Рисунок 493">
          <a:extLst>
            <a:ext uri="{FF2B5EF4-FFF2-40B4-BE49-F238E27FC236}">
              <a16:creationId xmlns:a16="http://schemas.microsoft.com/office/drawing/2014/main" xmlns="" id="{05BBD260-B8FD-4CFC-A209-553B48D99D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2668" y="3948111"/>
          <a:ext cx="1059656" cy="1275512"/>
        </a:xfrm>
        <a:prstGeom prst="rect">
          <a:avLst/>
        </a:prstGeom>
      </xdr:spPr>
    </xdr:pic>
    <xdr:clientData/>
  </xdr:twoCellAnchor>
  <xdr:twoCellAnchor>
    <xdr:from>
      <xdr:col>2</xdr:col>
      <xdr:colOff>226218</xdr:colOff>
      <xdr:row>60</xdr:row>
      <xdr:rowOff>166688</xdr:rowOff>
    </xdr:from>
    <xdr:to>
      <xdr:col>2</xdr:col>
      <xdr:colOff>1557517</xdr:colOff>
      <xdr:row>60</xdr:row>
      <xdr:rowOff>1131094</xdr:rowOff>
    </xdr:to>
    <xdr:pic>
      <xdr:nvPicPr>
        <xdr:cNvPr id="495" name="Рисунок 494">
          <a:extLst>
            <a:ext uri="{FF2B5EF4-FFF2-40B4-BE49-F238E27FC236}">
              <a16:creationId xmlns:a16="http://schemas.microsoft.com/office/drawing/2014/main" xmlns="" id="{9F231DFA-D612-486D-A9D6-3886CF4A25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9793" y="2909888"/>
          <a:ext cx="1331299" cy="964406"/>
        </a:xfrm>
        <a:prstGeom prst="rect">
          <a:avLst/>
        </a:prstGeom>
      </xdr:spPr>
    </xdr:pic>
    <xdr:clientData/>
  </xdr:twoCellAnchor>
  <xdr:twoCellAnchor>
    <xdr:from>
      <xdr:col>3</xdr:col>
      <xdr:colOff>404812</xdr:colOff>
      <xdr:row>62</xdr:row>
      <xdr:rowOff>35717</xdr:rowOff>
    </xdr:from>
    <xdr:to>
      <xdr:col>3</xdr:col>
      <xdr:colOff>1154905</xdr:colOff>
      <xdr:row>62</xdr:row>
      <xdr:rowOff>1294570</xdr:rowOff>
    </xdr:to>
    <xdr:pic>
      <xdr:nvPicPr>
        <xdr:cNvPr id="496" name="Рисунок 495">
          <a:extLst>
            <a:ext uri="{FF2B5EF4-FFF2-40B4-BE49-F238E27FC236}">
              <a16:creationId xmlns:a16="http://schemas.microsoft.com/office/drawing/2014/main" xmlns="" id="{4110F2B8-037D-49C8-B35E-55B1DC3A2A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57662" y="5293517"/>
          <a:ext cx="750093" cy="1258853"/>
        </a:xfrm>
        <a:prstGeom prst="rect">
          <a:avLst/>
        </a:prstGeom>
      </xdr:spPr>
    </xdr:pic>
    <xdr:clientData/>
  </xdr:twoCellAnchor>
  <xdr:twoCellAnchor>
    <xdr:from>
      <xdr:col>2</xdr:col>
      <xdr:colOff>297654</xdr:colOff>
      <xdr:row>62</xdr:row>
      <xdr:rowOff>59531</xdr:rowOff>
    </xdr:from>
    <xdr:to>
      <xdr:col>2</xdr:col>
      <xdr:colOff>1583529</xdr:colOff>
      <xdr:row>62</xdr:row>
      <xdr:rowOff>1260389</xdr:rowOff>
    </xdr:to>
    <xdr:pic>
      <xdr:nvPicPr>
        <xdr:cNvPr id="497" name="Рисунок 496">
          <a:extLst>
            <a:ext uri="{FF2B5EF4-FFF2-40B4-BE49-F238E27FC236}">
              <a16:creationId xmlns:a16="http://schemas.microsoft.com/office/drawing/2014/main" xmlns="" id="{8F50DCBF-5F74-4752-989B-B02F6A79C1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31229" y="5317331"/>
          <a:ext cx="1285875" cy="1200858"/>
        </a:xfrm>
        <a:prstGeom prst="rect">
          <a:avLst/>
        </a:prstGeom>
      </xdr:spPr>
    </xdr:pic>
    <xdr:clientData/>
  </xdr:twoCellAnchor>
  <xdr:twoCellAnchor>
    <xdr:from>
      <xdr:col>3</xdr:col>
      <xdr:colOff>416719</xdr:colOff>
      <xdr:row>63</xdr:row>
      <xdr:rowOff>23812</xdr:rowOff>
    </xdr:from>
    <xdr:to>
      <xdr:col>3</xdr:col>
      <xdr:colOff>1126647</xdr:colOff>
      <xdr:row>63</xdr:row>
      <xdr:rowOff>1226344</xdr:rowOff>
    </xdr:to>
    <xdr:pic>
      <xdr:nvPicPr>
        <xdr:cNvPr id="498" name="Рисунок 497">
          <a:extLst>
            <a:ext uri="{FF2B5EF4-FFF2-40B4-BE49-F238E27FC236}">
              <a16:creationId xmlns:a16="http://schemas.microsoft.com/office/drawing/2014/main" xmlns="" id="{ABB7BA52-EB32-454C-9FB1-9ECA54204F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69569" y="6634162"/>
          <a:ext cx="709928" cy="1202532"/>
        </a:xfrm>
        <a:prstGeom prst="rect">
          <a:avLst/>
        </a:prstGeom>
      </xdr:spPr>
    </xdr:pic>
    <xdr:clientData/>
  </xdr:twoCellAnchor>
  <xdr:twoCellAnchor>
    <xdr:from>
      <xdr:col>2</xdr:col>
      <xdr:colOff>511968</xdr:colOff>
      <xdr:row>63</xdr:row>
      <xdr:rowOff>71438</xdr:rowOff>
    </xdr:from>
    <xdr:to>
      <xdr:col>2</xdr:col>
      <xdr:colOff>1288101</xdr:colOff>
      <xdr:row>63</xdr:row>
      <xdr:rowOff>1178720</xdr:rowOff>
    </xdr:to>
    <xdr:pic>
      <xdr:nvPicPr>
        <xdr:cNvPr id="499" name="Рисунок 498">
          <a:extLst>
            <a:ext uri="{FF2B5EF4-FFF2-40B4-BE49-F238E27FC236}">
              <a16:creationId xmlns:a16="http://schemas.microsoft.com/office/drawing/2014/main" xmlns="" id="{E263C2AD-28B1-4713-B16B-09D77AE4B1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45543" y="6681788"/>
          <a:ext cx="776133" cy="1107282"/>
        </a:xfrm>
        <a:prstGeom prst="rect">
          <a:avLst/>
        </a:prstGeom>
      </xdr:spPr>
    </xdr:pic>
    <xdr:clientData/>
  </xdr:twoCellAnchor>
  <xdr:twoCellAnchor>
    <xdr:from>
      <xdr:col>3</xdr:col>
      <xdr:colOff>392906</xdr:colOff>
      <xdr:row>61</xdr:row>
      <xdr:rowOff>35719</xdr:rowOff>
    </xdr:from>
    <xdr:to>
      <xdr:col>3</xdr:col>
      <xdr:colOff>1154905</xdr:colOff>
      <xdr:row>62</xdr:row>
      <xdr:rowOff>2510</xdr:rowOff>
    </xdr:to>
    <xdr:pic>
      <xdr:nvPicPr>
        <xdr:cNvPr id="500" name="Рисунок 499">
          <a:extLst>
            <a:ext uri="{FF2B5EF4-FFF2-40B4-BE49-F238E27FC236}">
              <a16:creationId xmlns:a16="http://schemas.microsoft.com/office/drawing/2014/main" xmlns="" id="{723A8337-0E01-4B0E-B393-0A32E5C3EC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45756" y="3960019"/>
          <a:ext cx="761999" cy="1300291"/>
        </a:xfrm>
        <a:prstGeom prst="rect">
          <a:avLst/>
        </a:prstGeom>
      </xdr:spPr>
    </xdr:pic>
    <xdr:clientData/>
  </xdr:twoCellAnchor>
  <xdr:twoCellAnchor>
    <xdr:from>
      <xdr:col>3</xdr:col>
      <xdr:colOff>452437</xdr:colOff>
      <xdr:row>60</xdr:row>
      <xdr:rowOff>47624</xdr:rowOff>
    </xdr:from>
    <xdr:to>
      <xdr:col>3</xdr:col>
      <xdr:colOff>1071562</xdr:colOff>
      <xdr:row>60</xdr:row>
      <xdr:rowOff>1128171</xdr:rowOff>
    </xdr:to>
    <xdr:pic>
      <xdr:nvPicPr>
        <xdr:cNvPr id="501" name="Рисунок 500">
          <a:extLst>
            <a:ext uri="{FF2B5EF4-FFF2-40B4-BE49-F238E27FC236}">
              <a16:creationId xmlns:a16="http://schemas.microsoft.com/office/drawing/2014/main" xmlns="" id="{F0612F76-F4D6-4D6B-BCA1-A7AA21211B7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5287" y="2790824"/>
          <a:ext cx="619125" cy="1080547"/>
        </a:xfrm>
        <a:prstGeom prst="rect">
          <a:avLst/>
        </a:prstGeom>
      </xdr:spPr>
    </xdr:pic>
    <xdr:clientData/>
  </xdr:twoCellAnchor>
  <xdr:twoCellAnchor>
    <xdr:from>
      <xdr:col>3</xdr:col>
      <xdr:colOff>535208</xdr:colOff>
      <xdr:row>173</xdr:row>
      <xdr:rowOff>96574</xdr:rowOff>
    </xdr:from>
    <xdr:to>
      <xdr:col>3</xdr:col>
      <xdr:colOff>1153040</xdr:colOff>
      <xdr:row>173</xdr:row>
      <xdr:rowOff>1101991</xdr:rowOff>
    </xdr:to>
    <xdr:pic>
      <xdr:nvPicPr>
        <xdr:cNvPr id="502" name="Рисунок 501">
          <a:extLst>
            <a:ext uri="{FF2B5EF4-FFF2-40B4-BE49-F238E27FC236}">
              <a16:creationId xmlns:a16="http://schemas.microsoft.com/office/drawing/2014/main" xmlns="" id="{DF948BC7-37AF-49E2-86DD-C975455DF6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88058" y="134265724"/>
          <a:ext cx="617832" cy="1005417"/>
        </a:xfrm>
        <a:prstGeom prst="rect">
          <a:avLst/>
        </a:prstGeom>
      </xdr:spPr>
    </xdr:pic>
    <xdr:clientData/>
  </xdr:twoCellAnchor>
  <xdr:twoCellAnchor>
    <xdr:from>
      <xdr:col>2</xdr:col>
      <xdr:colOff>141552</xdr:colOff>
      <xdr:row>173</xdr:row>
      <xdr:rowOff>231512</xdr:rowOff>
    </xdr:from>
    <xdr:to>
      <xdr:col>2</xdr:col>
      <xdr:colOff>1674842</xdr:colOff>
      <xdr:row>173</xdr:row>
      <xdr:rowOff>964406</xdr:rowOff>
    </xdr:to>
    <xdr:pic>
      <xdr:nvPicPr>
        <xdr:cNvPr id="503" name="Рисунок 502">
          <a:extLst>
            <a:ext uri="{FF2B5EF4-FFF2-40B4-BE49-F238E27FC236}">
              <a16:creationId xmlns:a16="http://schemas.microsoft.com/office/drawing/2014/main" xmlns="" id="{9EE67DBD-DEC5-4ACF-B9CF-CB0716E694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5127" y="134400662"/>
          <a:ext cx="1533290" cy="732894"/>
        </a:xfrm>
        <a:prstGeom prst="rect">
          <a:avLst/>
        </a:prstGeom>
      </xdr:spPr>
    </xdr:pic>
    <xdr:clientData/>
  </xdr:twoCellAnchor>
  <xdr:twoCellAnchor>
    <xdr:from>
      <xdr:col>2</xdr:col>
      <xdr:colOff>210343</xdr:colOff>
      <xdr:row>68</xdr:row>
      <xdr:rowOff>297655</xdr:rowOff>
    </xdr:from>
    <xdr:to>
      <xdr:col>2</xdr:col>
      <xdr:colOff>2005803</xdr:colOff>
      <xdr:row>68</xdr:row>
      <xdr:rowOff>916780</xdr:rowOff>
    </xdr:to>
    <xdr:pic>
      <xdr:nvPicPr>
        <xdr:cNvPr id="504" name="Рисунок 503">
          <a:extLst>
            <a:ext uri="{FF2B5EF4-FFF2-40B4-BE49-F238E27FC236}">
              <a16:creationId xmlns:a16="http://schemas.microsoft.com/office/drawing/2014/main" xmlns="" id="{2F33448E-9196-4924-B9CF-669EBA108F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3918" y="13604080"/>
          <a:ext cx="1604960" cy="619125"/>
        </a:xfrm>
        <a:prstGeom prst="rect">
          <a:avLst/>
        </a:prstGeom>
      </xdr:spPr>
    </xdr:pic>
    <xdr:clientData/>
  </xdr:twoCellAnchor>
  <xdr:twoCellAnchor>
    <xdr:from>
      <xdr:col>3</xdr:col>
      <xdr:colOff>507999</xdr:colOff>
      <xdr:row>68</xdr:row>
      <xdr:rowOff>60854</xdr:rowOff>
    </xdr:from>
    <xdr:to>
      <xdr:col>3</xdr:col>
      <xdr:colOff>1099038</xdr:colOff>
      <xdr:row>68</xdr:row>
      <xdr:rowOff>1108603</xdr:rowOff>
    </xdr:to>
    <xdr:pic>
      <xdr:nvPicPr>
        <xdr:cNvPr id="505" name="Рисунок 504">
          <a:extLst>
            <a:ext uri="{FF2B5EF4-FFF2-40B4-BE49-F238E27FC236}">
              <a16:creationId xmlns:a16="http://schemas.microsoft.com/office/drawing/2014/main" xmlns="" id="{6F1BF301-6519-4866-B10E-22832620DA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60849" y="13367279"/>
          <a:ext cx="591039" cy="1047749"/>
        </a:xfrm>
        <a:prstGeom prst="rect">
          <a:avLst/>
        </a:prstGeom>
      </xdr:spPr>
    </xdr:pic>
    <xdr:clientData/>
  </xdr:twoCellAnchor>
  <xdr:twoCellAnchor>
    <xdr:from>
      <xdr:col>3</xdr:col>
      <xdr:colOff>435239</xdr:colOff>
      <xdr:row>64</xdr:row>
      <xdr:rowOff>23811</xdr:rowOff>
    </xdr:from>
    <xdr:to>
      <xdr:col>3</xdr:col>
      <xdr:colOff>1109134</xdr:colOff>
      <xdr:row>64</xdr:row>
      <xdr:rowOff>1273969</xdr:rowOff>
    </xdr:to>
    <xdr:pic>
      <xdr:nvPicPr>
        <xdr:cNvPr id="506" name="Рисунок 505">
          <a:extLst>
            <a:ext uri="{FF2B5EF4-FFF2-40B4-BE49-F238E27FC236}">
              <a16:creationId xmlns:a16="http://schemas.microsoft.com/office/drawing/2014/main" xmlns="" id="{91F975B8-76F3-4298-B92F-7114AC9CBC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88089" y="7910511"/>
          <a:ext cx="673895" cy="1250158"/>
        </a:xfrm>
        <a:prstGeom prst="rect">
          <a:avLst/>
        </a:prstGeom>
      </xdr:spPr>
    </xdr:pic>
    <xdr:clientData/>
  </xdr:twoCellAnchor>
  <xdr:twoCellAnchor>
    <xdr:from>
      <xdr:col>2</xdr:col>
      <xdr:colOff>662780</xdr:colOff>
      <xdr:row>64</xdr:row>
      <xdr:rowOff>14551</xdr:rowOff>
    </xdr:from>
    <xdr:to>
      <xdr:col>2</xdr:col>
      <xdr:colOff>1249735</xdr:colOff>
      <xdr:row>64</xdr:row>
      <xdr:rowOff>1252801</xdr:rowOff>
    </xdr:to>
    <xdr:pic>
      <xdr:nvPicPr>
        <xdr:cNvPr id="507" name="Рисунок 506">
          <a:extLst>
            <a:ext uri="{FF2B5EF4-FFF2-40B4-BE49-F238E27FC236}">
              <a16:creationId xmlns:a16="http://schemas.microsoft.com/office/drawing/2014/main" xmlns="" id="{4DF667C4-C3EC-473D-9E22-71DC5B19B3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96355" y="7901251"/>
          <a:ext cx="586955" cy="1238250"/>
        </a:xfrm>
        <a:prstGeom prst="rect">
          <a:avLst/>
        </a:prstGeom>
      </xdr:spPr>
    </xdr:pic>
    <xdr:clientData/>
  </xdr:twoCellAnchor>
  <xdr:twoCellAnchor>
    <xdr:from>
      <xdr:col>2</xdr:col>
      <xdr:colOff>634999</xdr:colOff>
      <xdr:row>65</xdr:row>
      <xdr:rowOff>66143</xdr:rowOff>
    </xdr:from>
    <xdr:to>
      <xdr:col>2</xdr:col>
      <xdr:colOff>1216476</xdr:colOff>
      <xdr:row>65</xdr:row>
      <xdr:rowOff>1280582</xdr:rowOff>
    </xdr:to>
    <xdr:pic>
      <xdr:nvPicPr>
        <xdr:cNvPr id="508" name="Рисунок 507">
          <a:extLst>
            <a:ext uri="{FF2B5EF4-FFF2-40B4-BE49-F238E27FC236}">
              <a16:creationId xmlns:a16="http://schemas.microsoft.com/office/drawing/2014/main" xmlns="" id="{590E372B-F932-4DBC-A731-ECBCA0DC06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68574" y="9324443"/>
          <a:ext cx="581477" cy="1214439"/>
        </a:xfrm>
        <a:prstGeom prst="rect">
          <a:avLst/>
        </a:prstGeom>
      </xdr:spPr>
    </xdr:pic>
    <xdr:clientData/>
  </xdr:twoCellAnchor>
  <xdr:twoCellAnchor>
    <xdr:from>
      <xdr:col>3</xdr:col>
      <xdr:colOff>420686</xdr:colOff>
      <xdr:row>65</xdr:row>
      <xdr:rowOff>66148</xdr:rowOff>
    </xdr:from>
    <xdr:to>
      <xdr:col>3</xdr:col>
      <xdr:colOff>1107870</xdr:colOff>
      <xdr:row>65</xdr:row>
      <xdr:rowOff>1344084</xdr:rowOff>
    </xdr:to>
    <xdr:pic>
      <xdr:nvPicPr>
        <xdr:cNvPr id="509" name="Рисунок 508">
          <a:extLst>
            <a:ext uri="{FF2B5EF4-FFF2-40B4-BE49-F238E27FC236}">
              <a16:creationId xmlns:a16="http://schemas.microsoft.com/office/drawing/2014/main" xmlns="" id="{D038BC83-1F77-4242-9036-1DFE1A06BE7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3536" y="9324448"/>
          <a:ext cx="687184" cy="1277936"/>
        </a:xfrm>
        <a:prstGeom prst="rect">
          <a:avLst/>
        </a:prstGeom>
      </xdr:spPr>
    </xdr:pic>
    <xdr:clientData/>
  </xdr:twoCellAnchor>
  <xdr:twoCellAnchor>
    <xdr:from>
      <xdr:col>2</xdr:col>
      <xdr:colOff>488156</xdr:colOff>
      <xdr:row>66</xdr:row>
      <xdr:rowOff>56887</xdr:rowOff>
    </xdr:from>
    <xdr:to>
      <xdr:col>2</xdr:col>
      <xdr:colOff>1404937</xdr:colOff>
      <xdr:row>66</xdr:row>
      <xdr:rowOff>1245795</xdr:rowOff>
    </xdr:to>
    <xdr:pic>
      <xdr:nvPicPr>
        <xdr:cNvPr id="510" name="Рисунок 509">
          <a:extLst>
            <a:ext uri="{FF2B5EF4-FFF2-40B4-BE49-F238E27FC236}">
              <a16:creationId xmlns:a16="http://schemas.microsoft.com/office/drawing/2014/main" xmlns="" id="{BDD08D34-0C8E-4AD1-96A7-0E0FF0B72B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21731" y="10743937"/>
          <a:ext cx="916781" cy="1188908"/>
        </a:xfrm>
        <a:prstGeom prst="rect">
          <a:avLst/>
        </a:prstGeom>
      </xdr:spPr>
    </xdr:pic>
    <xdr:clientData/>
  </xdr:twoCellAnchor>
  <xdr:twoCellAnchor>
    <xdr:from>
      <xdr:col>3</xdr:col>
      <xdr:colOff>457728</xdr:colOff>
      <xdr:row>66</xdr:row>
      <xdr:rowOff>46303</xdr:rowOff>
    </xdr:from>
    <xdr:to>
      <xdr:col>3</xdr:col>
      <xdr:colOff>1166811</xdr:colOff>
      <xdr:row>66</xdr:row>
      <xdr:rowOff>1256675</xdr:rowOff>
    </xdr:to>
    <xdr:pic>
      <xdr:nvPicPr>
        <xdr:cNvPr id="511" name="Рисунок 510">
          <a:extLst>
            <a:ext uri="{FF2B5EF4-FFF2-40B4-BE49-F238E27FC236}">
              <a16:creationId xmlns:a16="http://schemas.microsoft.com/office/drawing/2014/main" xmlns="" id="{74EDB9DA-B506-4A9E-940F-D3E9F983945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0578" y="10733353"/>
          <a:ext cx="709083" cy="1210372"/>
        </a:xfrm>
        <a:prstGeom prst="rect">
          <a:avLst/>
        </a:prstGeom>
      </xdr:spPr>
    </xdr:pic>
    <xdr:clientData/>
  </xdr:twoCellAnchor>
  <xdr:twoCellAnchor>
    <xdr:from>
      <xdr:col>2</xdr:col>
      <xdr:colOff>636322</xdr:colOff>
      <xdr:row>82</xdr:row>
      <xdr:rowOff>182562</xdr:rowOff>
    </xdr:from>
    <xdr:to>
      <xdr:col>2</xdr:col>
      <xdr:colOff>1253049</xdr:colOff>
      <xdr:row>82</xdr:row>
      <xdr:rowOff>1370540</xdr:rowOff>
    </xdr:to>
    <xdr:pic>
      <xdr:nvPicPr>
        <xdr:cNvPr id="512" name="Рисунок 511">
          <a:extLst>
            <a:ext uri="{FF2B5EF4-FFF2-40B4-BE49-F238E27FC236}">
              <a16:creationId xmlns:a16="http://schemas.microsoft.com/office/drawing/2014/main" xmlns="" id="{2F4B0F6D-2D44-4976-A44E-2C8F543D15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69897" y="30424437"/>
          <a:ext cx="616727" cy="1187978"/>
        </a:xfrm>
        <a:prstGeom prst="rect">
          <a:avLst/>
        </a:prstGeom>
      </xdr:spPr>
    </xdr:pic>
    <xdr:clientData/>
  </xdr:twoCellAnchor>
  <xdr:twoCellAnchor>
    <xdr:from>
      <xdr:col>3</xdr:col>
      <xdr:colOff>404813</xdr:colOff>
      <xdr:row>82</xdr:row>
      <xdr:rowOff>121709</xdr:rowOff>
    </xdr:from>
    <xdr:to>
      <xdr:col>3</xdr:col>
      <xdr:colOff>1063104</xdr:colOff>
      <xdr:row>82</xdr:row>
      <xdr:rowOff>1348053</xdr:rowOff>
    </xdr:to>
    <xdr:pic>
      <xdr:nvPicPr>
        <xdr:cNvPr id="513" name="Рисунок 512">
          <a:extLst>
            <a:ext uri="{FF2B5EF4-FFF2-40B4-BE49-F238E27FC236}">
              <a16:creationId xmlns:a16="http://schemas.microsoft.com/office/drawing/2014/main" xmlns="" id="{FABDF9E6-551E-4F44-AE5D-262FAFCF5F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57663" y="30363584"/>
          <a:ext cx="658291" cy="1226344"/>
        </a:xfrm>
        <a:prstGeom prst="rect">
          <a:avLst/>
        </a:prstGeom>
      </xdr:spPr>
    </xdr:pic>
    <xdr:clientData/>
  </xdr:twoCellAnchor>
  <xdr:twoCellAnchor>
    <xdr:from>
      <xdr:col>3</xdr:col>
      <xdr:colOff>488155</xdr:colOff>
      <xdr:row>67</xdr:row>
      <xdr:rowOff>33072</xdr:rowOff>
    </xdr:from>
    <xdr:to>
      <xdr:col>3</xdr:col>
      <xdr:colOff>1154905</xdr:colOff>
      <xdr:row>67</xdr:row>
      <xdr:rowOff>1260280</xdr:rowOff>
    </xdr:to>
    <xdr:pic>
      <xdr:nvPicPr>
        <xdr:cNvPr id="514" name="Рисунок 513">
          <a:extLst>
            <a:ext uri="{FF2B5EF4-FFF2-40B4-BE49-F238E27FC236}">
              <a16:creationId xmlns:a16="http://schemas.microsoft.com/office/drawing/2014/main" xmlns="" id="{F1006FD9-1AC2-4F00-8AEB-AE0E2B9F91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41005" y="12034572"/>
          <a:ext cx="666750" cy="1227208"/>
        </a:xfrm>
        <a:prstGeom prst="rect">
          <a:avLst/>
        </a:prstGeom>
      </xdr:spPr>
    </xdr:pic>
    <xdr:clientData/>
  </xdr:twoCellAnchor>
  <xdr:twoCellAnchor>
    <xdr:from>
      <xdr:col>2</xdr:col>
      <xdr:colOff>587376</xdr:colOff>
      <xdr:row>67</xdr:row>
      <xdr:rowOff>95251</xdr:rowOff>
    </xdr:from>
    <xdr:to>
      <xdr:col>2</xdr:col>
      <xdr:colOff>1208928</xdr:colOff>
      <xdr:row>67</xdr:row>
      <xdr:rowOff>1227667</xdr:rowOff>
    </xdr:to>
    <xdr:pic>
      <xdr:nvPicPr>
        <xdr:cNvPr id="515" name="Рисунок 514">
          <a:extLst>
            <a:ext uri="{FF2B5EF4-FFF2-40B4-BE49-F238E27FC236}">
              <a16:creationId xmlns:a16="http://schemas.microsoft.com/office/drawing/2014/main" xmlns="" id="{F338ADDB-7CD7-4C63-AB8E-64F9F41C9C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20951" y="12096751"/>
          <a:ext cx="621552" cy="1132416"/>
        </a:xfrm>
        <a:prstGeom prst="rect">
          <a:avLst/>
        </a:prstGeom>
      </xdr:spPr>
    </xdr:pic>
    <xdr:clientData/>
  </xdr:twoCellAnchor>
  <xdr:twoCellAnchor>
    <xdr:from>
      <xdr:col>2</xdr:col>
      <xdr:colOff>416717</xdr:colOff>
      <xdr:row>155</xdr:row>
      <xdr:rowOff>45209</xdr:rowOff>
    </xdr:from>
    <xdr:to>
      <xdr:col>2</xdr:col>
      <xdr:colOff>1532503</xdr:colOff>
      <xdr:row>155</xdr:row>
      <xdr:rowOff>1200304</xdr:rowOff>
    </xdr:to>
    <xdr:pic>
      <xdr:nvPicPr>
        <xdr:cNvPr id="516" name="Изображение 2">
          <a:extLst>
            <a:ext uri="{FF2B5EF4-FFF2-40B4-BE49-F238E27FC236}">
              <a16:creationId xmlns:a16="http://schemas.microsoft.com/office/drawing/2014/main" xmlns="" id="{D504ED25-42D3-4664-90A6-1BC623953F34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50292" y="113535584"/>
          <a:ext cx="1115786" cy="1155095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266209</xdr:colOff>
      <xdr:row>155</xdr:row>
      <xdr:rowOff>42334</xdr:rowOff>
    </xdr:from>
    <xdr:to>
      <xdr:col>3</xdr:col>
      <xdr:colOff>1360714</xdr:colOff>
      <xdr:row>155</xdr:row>
      <xdr:rowOff>1202870</xdr:rowOff>
    </xdr:to>
    <xdr:pic>
      <xdr:nvPicPr>
        <xdr:cNvPr id="517" name="Изображение 3">
          <a:extLst>
            <a:ext uri="{FF2B5EF4-FFF2-40B4-BE49-F238E27FC236}">
              <a16:creationId xmlns:a16="http://schemas.microsoft.com/office/drawing/2014/main" xmlns="" id="{98AB2E08-6840-48CB-8529-EF060B5E64F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19059" y="113532709"/>
          <a:ext cx="1094505" cy="1160536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149113</xdr:colOff>
      <xdr:row>156</xdr:row>
      <xdr:rowOff>146277</xdr:rowOff>
    </xdr:from>
    <xdr:to>
      <xdr:col>3</xdr:col>
      <xdr:colOff>1495654</xdr:colOff>
      <xdr:row>156</xdr:row>
      <xdr:rowOff>1115787</xdr:rowOff>
    </xdr:to>
    <xdr:pic>
      <xdr:nvPicPr>
        <xdr:cNvPr id="518" name="Изображение 9">
          <a:extLst>
            <a:ext uri="{FF2B5EF4-FFF2-40B4-BE49-F238E27FC236}">
              <a16:creationId xmlns:a16="http://schemas.microsoft.com/office/drawing/2014/main" xmlns="" id="{608B48BF-5FDE-4733-A6A5-DB17B839972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01963" y="114874902"/>
          <a:ext cx="1346541" cy="96951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142120</xdr:colOff>
      <xdr:row>156</xdr:row>
      <xdr:rowOff>224705</xdr:rowOff>
    </xdr:from>
    <xdr:to>
      <xdr:col>2</xdr:col>
      <xdr:colOff>1719211</xdr:colOff>
      <xdr:row>156</xdr:row>
      <xdr:rowOff>1074964</xdr:rowOff>
    </xdr:to>
    <xdr:pic>
      <xdr:nvPicPr>
        <xdr:cNvPr id="519" name="Рисунок 518">
          <a:extLst>
            <a:ext uri="{FF2B5EF4-FFF2-40B4-BE49-F238E27FC236}">
              <a16:creationId xmlns:a16="http://schemas.microsoft.com/office/drawing/2014/main" xmlns="" id="{577F0E20-8988-4727-9BF0-4590E14CA1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5977" y="186819455"/>
          <a:ext cx="1577091" cy="850259"/>
        </a:xfrm>
        <a:prstGeom prst="rect">
          <a:avLst/>
        </a:prstGeom>
      </xdr:spPr>
    </xdr:pic>
    <xdr:clientData/>
  </xdr:twoCellAnchor>
  <xdr:twoCellAnchor>
    <xdr:from>
      <xdr:col>2</xdr:col>
      <xdr:colOff>464344</xdr:colOff>
      <xdr:row>157</xdr:row>
      <xdr:rowOff>96194</xdr:rowOff>
    </xdr:from>
    <xdr:to>
      <xdr:col>2</xdr:col>
      <xdr:colOff>1484880</xdr:colOff>
      <xdr:row>157</xdr:row>
      <xdr:rowOff>1183285</xdr:rowOff>
    </xdr:to>
    <xdr:pic>
      <xdr:nvPicPr>
        <xdr:cNvPr id="520" name="Изображение 12">
          <a:extLst>
            <a:ext uri="{FF2B5EF4-FFF2-40B4-BE49-F238E27FC236}">
              <a16:creationId xmlns:a16="http://schemas.microsoft.com/office/drawing/2014/main" xmlns="" id="{2A68BF09-2A89-45F8-B94E-ABA51B04D78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97919" y="116063069"/>
          <a:ext cx="1020536" cy="1087091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468313</xdr:colOff>
      <xdr:row>157</xdr:row>
      <xdr:rowOff>21735</xdr:rowOff>
    </xdr:from>
    <xdr:to>
      <xdr:col>3</xdr:col>
      <xdr:colOff>1115808</xdr:colOff>
      <xdr:row>157</xdr:row>
      <xdr:rowOff>1187225</xdr:rowOff>
    </xdr:to>
    <xdr:pic>
      <xdr:nvPicPr>
        <xdr:cNvPr id="521" name="Рисунок 520">
          <a:extLst>
            <a:ext uri="{FF2B5EF4-FFF2-40B4-BE49-F238E27FC236}">
              <a16:creationId xmlns:a16="http://schemas.microsoft.com/office/drawing/2014/main" xmlns="" id="{DB26484E-1BB1-46D0-B182-3E0F4B7D91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1163" y="115988610"/>
          <a:ext cx="647495" cy="1165490"/>
        </a:xfrm>
        <a:prstGeom prst="rect">
          <a:avLst/>
        </a:prstGeom>
      </xdr:spPr>
    </xdr:pic>
    <xdr:clientData/>
  </xdr:twoCellAnchor>
  <xdr:twoCellAnchor>
    <xdr:from>
      <xdr:col>2</xdr:col>
      <xdr:colOff>287452</xdr:colOff>
      <xdr:row>158</xdr:row>
      <xdr:rowOff>180485</xdr:rowOff>
    </xdr:from>
    <xdr:to>
      <xdr:col>2</xdr:col>
      <xdr:colOff>1659735</xdr:colOff>
      <xdr:row>158</xdr:row>
      <xdr:rowOff>1020535</xdr:rowOff>
    </xdr:to>
    <xdr:pic>
      <xdr:nvPicPr>
        <xdr:cNvPr id="522" name="Рисунок 521">
          <a:extLst>
            <a:ext uri="{FF2B5EF4-FFF2-40B4-BE49-F238E27FC236}">
              <a16:creationId xmlns:a16="http://schemas.microsoft.com/office/drawing/2014/main" xmlns="" id="{8A9350E1-12D1-43BC-B1E6-4AC796A45F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21027" y="117385610"/>
          <a:ext cx="1372283" cy="840050"/>
        </a:xfrm>
        <a:prstGeom prst="rect">
          <a:avLst/>
        </a:prstGeom>
      </xdr:spPr>
    </xdr:pic>
    <xdr:clientData/>
  </xdr:twoCellAnchor>
  <xdr:twoCellAnchor>
    <xdr:from>
      <xdr:col>3</xdr:col>
      <xdr:colOff>473228</xdr:colOff>
      <xdr:row>158</xdr:row>
      <xdr:rowOff>17199</xdr:rowOff>
    </xdr:from>
    <xdr:to>
      <xdr:col>3</xdr:col>
      <xdr:colOff>1086675</xdr:colOff>
      <xdr:row>158</xdr:row>
      <xdr:rowOff>1166812</xdr:rowOff>
    </xdr:to>
    <xdr:pic>
      <xdr:nvPicPr>
        <xdr:cNvPr id="523" name="Рисунок 522">
          <a:extLst>
            <a:ext uri="{FF2B5EF4-FFF2-40B4-BE49-F238E27FC236}">
              <a16:creationId xmlns:a16="http://schemas.microsoft.com/office/drawing/2014/main" xmlns="" id="{58EA6F3D-CCBD-45EE-B473-AC2088A875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6078" y="117222324"/>
          <a:ext cx="613447" cy="1149613"/>
        </a:xfrm>
        <a:prstGeom prst="rect">
          <a:avLst/>
        </a:prstGeom>
      </xdr:spPr>
    </xdr:pic>
    <xdr:clientData/>
  </xdr:twoCellAnchor>
  <xdr:twoCellAnchor>
    <xdr:from>
      <xdr:col>2</xdr:col>
      <xdr:colOff>139285</xdr:colOff>
      <xdr:row>159</xdr:row>
      <xdr:rowOff>223950</xdr:rowOff>
    </xdr:from>
    <xdr:to>
      <xdr:col>2</xdr:col>
      <xdr:colOff>1663133</xdr:colOff>
      <xdr:row>159</xdr:row>
      <xdr:rowOff>1059686</xdr:rowOff>
    </xdr:to>
    <xdr:pic>
      <xdr:nvPicPr>
        <xdr:cNvPr id="524" name="Рисунок 523">
          <a:extLst>
            <a:ext uri="{FF2B5EF4-FFF2-40B4-BE49-F238E27FC236}">
              <a16:creationId xmlns:a16="http://schemas.microsoft.com/office/drawing/2014/main" xmlns="" id="{B637D45E-B18F-4DF2-9218-500C8B34CC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2860" y="118610175"/>
          <a:ext cx="1523848" cy="835736"/>
        </a:xfrm>
        <a:prstGeom prst="rect">
          <a:avLst/>
        </a:prstGeom>
      </xdr:spPr>
    </xdr:pic>
    <xdr:clientData/>
  </xdr:twoCellAnchor>
  <xdr:twoCellAnchor>
    <xdr:from>
      <xdr:col>3</xdr:col>
      <xdr:colOff>487024</xdr:colOff>
      <xdr:row>159</xdr:row>
      <xdr:rowOff>28158</xdr:rowOff>
    </xdr:from>
    <xdr:to>
      <xdr:col>3</xdr:col>
      <xdr:colOff>1161711</xdr:colOff>
      <xdr:row>159</xdr:row>
      <xdr:rowOff>1232633</xdr:rowOff>
    </xdr:to>
    <xdr:pic>
      <xdr:nvPicPr>
        <xdr:cNvPr id="525" name="Рисунок 524">
          <a:extLst>
            <a:ext uri="{FF2B5EF4-FFF2-40B4-BE49-F238E27FC236}">
              <a16:creationId xmlns:a16="http://schemas.microsoft.com/office/drawing/2014/main" xmlns="" id="{065EAE7A-3480-4276-8BB0-EE85402846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9874" y="118414383"/>
          <a:ext cx="674687" cy="1204475"/>
        </a:xfrm>
        <a:prstGeom prst="rect">
          <a:avLst/>
        </a:prstGeom>
      </xdr:spPr>
    </xdr:pic>
    <xdr:clientData/>
  </xdr:twoCellAnchor>
  <xdr:twoCellAnchor>
    <xdr:from>
      <xdr:col>3</xdr:col>
      <xdr:colOff>454139</xdr:colOff>
      <xdr:row>160</xdr:row>
      <xdr:rowOff>22490</xdr:rowOff>
    </xdr:from>
    <xdr:to>
      <xdr:col>3</xdr:col>
      <xdr:colOff>1120889</xdr:colOff>
      <xdr:row>160</xdr:row>
      <xdr:rowOff>1221143</xdr:rowOff>
    </xdr:to>
    <xdr:pic>
      <xdr:nvPicPr>
        <xdr:cNvPr id="526" name="Рисунок 525">
          <a:extLst>
            <a:ext uri="{FF2B5EF4-FFF2-40B4-BE49-F238E27FC236}">
              <a16:creationId xmlns:a16="http://schemas.microsoft.com/office/drawing/2014/main" xmlns="" id="{0E5CDF39-4E45-4DA0-AD1F-58F2FE42B8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6989" y="119646965"/>
          <a:ext cx="666750" cy="1198653"/>
        </a:xfrm>
        <a:prstGeom prst="rect">
          <a:avLst/>
        </a:prstGeom>
      </xdr:spPr>
    </xdr:pic>
    <xdr:clientData/>
  </xdr:twoCellAnchor>
  <xdr:twoCellAnchor>
    <xdr:from>
      <xdr:col>2</xdr:col>
      <xdr:colOff>312586</xdr:colOff>
      <xdr:row>160</xdr:row>
      <xdr:rowOff>102995</xdr:rowOff>
    </xdr:from>
    <xdr:to>
      <xdr:col>2</xdr:col>
      <xdr:colOff>1647083</xdr:colOff>
      <xdr:row>160</xdr:row>
      <xdr:rowOff>1115784</xdr:rowOff>
    </xdr:to>
    <xdr:pic>
      <xdr:nvPicPr>
        <xdr:cNvPr id="527" name="Рисунок 526">
          <a:extLst>
            <a:ext uri="{FF2B5EF4-FFF2-40B4-BE49-F238E27FC236}">
              <a16:creationId xmlns:a16="http://schemas.microsoft.com/office/drawing/2014/main" xmlns="" id="{004A8338-7F5F-4B87-958D-85B6736D20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6161" y="119727470"/>
          <a:ext cx="1334497" cy="1012789"/>
        </a:xfrm>
        <a:prstGeom prst="rect">
          <a:avLst/>
        </a:prstGeom>
      </xdr:spPr>
    </xdr:pic>
    <xdr:clientData/>
  </xdr:twoCellAnchor>
  <xdr:twoCellAnchor>
    <xdr:from>
      <xdr:col>2</xdr:col>
      <xdr:colOff>379487</xdr:colOff>
      <xdr:row>161</xdr:row>
      <xdr:rowOff>107911</xdr:rowOff>
    </xdr:from>
    <xdr:to>
      <xdr:col>2</xdr:col>
      <xdr:colOff>1505290</xdr:colOff>
      <xdr:row>161</xdr:row>
      <xdr:rowOff>1148426</xdr:rowOff>
    </xdr:to>
    <xdr:pic>
      <xdr:nvPicPr>
        <xdr:cNvPr id="528" name="Рисунок 527">
          <a:extLst>
            <a:ext uri="{FF2B5EF4-FFF2-40B4-BE49-F238E27FC236}">
              <a16:creationId xmlns:a16="http://schemas.microsoft.com/office/drawing/2014/main" xmlns="" id="{5A0F5B65-CD5D-4D43-8B7F-C246D9E50B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13062" y="120970636"/>
          <a:ext cx="1125803" cy="1040515"/>
        </a:xfrm>
        <a:prstGeom prst="rect">
          <a:avLst/>
        </a:prstGeom>
      </xdr:spPr>
    </xdr:pic>
    <xdr:clientData/>
  </xdr:twoCellAnchor>
  <xdr:twoCellAnchor>
    <xdr:from>
      <xdr:col>3</xdr:col>
      <xdr:colOff>456409</xdr:colOff>
      <xdr:row>161</xdr:row>
      <xdr:rowOff>27405</xdr:rowOff>
    </xdr:from>
    <xdr:to>
      <xdr:col>3</xdr:col>
      <xdr:colOff>1143000</xdr:colOff>
      <xdr:row>161</xdr:row>
      <xdr:rowOff>1228939</xdr:rowOff>
    </xdr:to>
    <xdr:pic>
      <xdr:nvPicPr>
        <xdr:cNvPr id="529" name="Рисунок 528">
          <a:extLst>
            <a:ext uri="{FF2B5EF4-FFF2-40B4-BE49-F238E27FC236}">
              <a16:creationId xmlns:a16="http://schemas.microsoft.com/office/drawing/2014/main" xmlns="" id="{3003419F-ACF5-4083-9E05-1E5C9F32AA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9259" y="120890130"/>
          <a:ext cx="686591" cy="1201534"/>
        </a:xfrm>
        <a:prstGeom prst="rect">
          <a:avLst/>
        </a:prstGeom>
      </xdr:spPr>
    </xdr:pic>
    <xdr:clientData/>
  </xdr:twoCellAnchor>
  <xdr:twoCellAnchor>
    <xdr:from>
      <xdr:col>3</xdr:col>
      <xdr:colOff>480599</xdr:colOff>
      <xdr:row>162</xdr:row>
      <xdr:rowOff>11905</xdr:rowOff>
    </xdr:from>
    <xdr:to>
      <xdr:col>3</xdr:col>
      <xdr:colOff>1192327</xdr:colOff>
      <xdr:row>162</xdr:row>
      <xdr:rowOff>1234402</xdr:rowOff>
    </xdr:to>
    <xdr:pic>
      <xdr:nvPicPr>
        <xdr:cNvPr id="530" name="Рисунок 529">
          <a:extLst>
            <a:ext uri="{FF2B5EF4-FFF2-40B4-BE49-F238E27FC236}">
              <a16:creationId xmlns:a16="http://schemas.microsoft.com/office/drawing/2014/main" xmlns="" id="{DDD7C973-8BE6-436B-833E-99318669E9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3449" y="122112880"/>
          <a:ext cx="711728" cy="1222497"/>
        </a:xfrm>
        <a:prstGeom prst="rect">
          <a:avLst/>
        </a:prstGeom>
      </xdr:spPr>
    </xdr:pic>
    <xdr:clientData/>
  </xdr:twoCellAnchor>
  <xdr:twoCellAnchor>
    <xdr:from>
      <xdr:col>2</xdr:col>
      <xdr:colOff>311453</xdr:colOff>
      <xdr:row>162</xdr:row>
      <xdr:rowOff>57641</xdr:rowOff>
    </xdr:from>
    <xdr:to>
      <xdr:col>2</xdr:col>
      <xdr:colOff>1579691</xdr:colOff>
      <xdr:row>162</xdr:row>
      <xdr:rowOff>1129393</xdr:rowOff>
    </xdr:to>
    <xdr:pic>
      <xdr:nvPicPr>
        <xdr:cNvPr id="531" name="Рисунок 530">
          <a:extLst>
            <a:ext uri="{FF2B5EF4-FFF2-40B4-BE49-F238E27FC236}">
              <a16:creationId xmlns:a16="http://schemas.microsoft.com/office/drawing/2014/main" xmlns="" id="{B84C707D-632F-4F1B-BC7F-F4EF028E93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5028" y="122158616"/>
          <a:ext cx="1268238" cy="1071752"/>
        </a:xfrm>
        <a:prstGeom prst="rect">
          <a:avLst/>
        </a:prstGeom>
      </xdr:spPr>
    </xdr:pic>
    <xdr:clientData/>
  </xdr:twoCellAnchor>
  <xdr:twoCellAnchor>
    <xdr:from>
      <xdr:col>3</xdr:col>
      <xdr:colOff>514996</xdr:colOff>
      <xdr:row>163</xdr:row>
      <xdr:rowOff>26457</xdr:rowOff>
    </xdr:from>
    <xdr:to>
      <xdr:col>3</xdr:col>
      <xdr:colOff>1144702</xdr:colOff>
      <xdr:row>164</xdr:row>
      <xdr:rowOff>4643</xdr:rowOff>
    </xdr:to>
    <xdr:pic>
      <xdr:nvPicPr>
        <xdr:cNvPr id="532" name="Рисунок 531">
          <a:extLst>
            <a:ext uri="{FF2B5EF4-FFF2-40B4-BE49-F238E27FC236}">
              <a16:creationId xmlns:a16="http://schemas.microsoft.com/office/drawing/2014/main" xmlns="" id="{BD5107E2-9270-4690-AA3C-64CA266238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67846" y="123365682"/>
          <a:ext cx="629706" cy="1121186"/>
        </a:xfrm>
        <a:prstGeom prst="rect">
          <a:avLst/>
        </a:prstGeom>
      </xdr:spPr>
    </xdr:pic>
    <xdr:clientData/>
  </xdr:twoCellAnchor>
  <xdr:twoCellAnchor>
    <xdr:from>
      <xdr:col>2</xdr:col>
      <xdr:colOff>376653</xdr:colOff>
      <xdr:row>163</xdr:row>
      <xdr:rowOff>39688</xdr:rowOff>
    </xdr:from>
    <xdr:to>
      <xdr:col>2</xdr:col>
      <xdr:colOff>1600540</xdr:colOff>
      <xdr:row>163</xdr:row>
      <xdr:rowOff>1051434</xdr:rowOff>
    </xdr:to>
    <xdr:pic>
      <xdr:nvPicPr>
        <xdr:cNvPr id="533" name="Рисунок 532">
          <a:extLst>
            <a:ext uri="{FF2B5EF4-FFF2-40B4-BE49-F238E27FC236}">
              <a16:creationId xmlns:a16="http://schemas.microsoft.com/office/drawing/2014/main" xmlns="" id="{AC92618A-4D47-4473-97F0-D9E693879C3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10228" y="123378913"/>
          <a:ext cx="1223887" cy="1011746"/>
        </a:xfrm>
        <a:prstGeom prst="rect">
          <a:avLst/>
        </a:prstGeom>
      </xdr:spPr>
    </xdr:pic>
    <xdr:clientData/>
  </xdr:twoCellAnchor>
  <xdr:twoCellAnchor>
    <xdr:from>
      <xdr:col>3</xdr:col>
      <xdr:colOff>517072</xdr:colOff>
      <xdr:row>164</xdr:row>
      <xdr:rowOff>51972</xdr:rowOff>
    </xdr:from>
    <xdr:to>
      <xdr:col>3</xdr:col>
      <xdr:colOff>1112384</xdr:colOff>
      <xdr:row>164</xdr:row>
      <xdr:rowOff>1139243</xdr:rowOff>
    </xdr:to>
    <xdr:pic>
      <xdr:nvPicPr>
        <xdr:cNvPr id="534" name="Рисунок 533">
          <a:extLst>
            <a:ext uri="{FF2B5EF4-FFF2-40B4-BE49-F238E27FC236}">
              <a16:creationId xmlns:a16="http://schemas.microsoft.com/office/drawing/2014/main" xmlns="" id="{EB4C93FF-0CFC-4614-86C0-0E6F52C274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69922" y="124534197"/>
          <a:ext cx="595312" cy="1087271"/>
        </a:xfrm>
        <a:prstGeom prst="rect">
          <a:avLst/>
        </a:prstGeom>
      </xdr:spPr>
    </xdr:pic>
    <xdr:clientData/>
  </xdr:twoCellAnchor>
  <xdr:twoCellAnchor>
    <xdr:from>
      <xdr:col>2</xdr:col>
      <xdr:colOff>256457</xdr:colOff>
      <xdr:row>164</xdr:row>
      <xdr:rowOff>119250</xdr:rowOff>
    </xdr:from>
    <xdr:to>
      <xdr:col>2</xdr:col>
      <xdr:colOff>1627754</xdr:colOff>
      <xdr:row>164</xdr:row>
      <xdr:rowOff>1081564</xdr:rowOff>
    </xdr:to>
    <xdr:pic>
      <xdr:nvPicPr>
        <xdr:cNvPr id="535" name="Рисунок 534">
          <a:extLst>
            <a:ext uri="{FF2B5EF4-FFF2-40B4-BE49-F238E27FC236}">
              <a16:creationId xmlns:a16="http://schemas.microsoft.com/office/drawing/2014/main" xmlns="" id="{634CE331-1A6D-4619-ADD6-DF72D017FD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90032" y="124601475"/>
          <a:ext cx="1371297" cy="962314"/>
        </a:xfrm>
        <a:prstGeom prst="rect">
          <a:avLst/>
        </a:prstGeom>
      </xdr:spPr>
    </xdr:pic>
    <xdr:clientData/>
  </xdr:twoCellAnchor>
  <xdr:twoCellAnchor>
    <xdr:from>
      <xdr:col>2</xdr:col>
      <xdr:colOff>402925</xdr:colOff>
      <xdr:row>165</xdr:row>
      <xdr:rowOff>52728</xdr:rowOff>
    </xdr:from>
    <xdr:to>
      <xdr:col>2</xdr:col>
      <xdr:colOff>1668652</xdr:colOff>
      <xdr:row>165</xdr:row>
      <xdr:rowOff>1115786</xdr:rowOff>
    </xdr:to>
    <xdr:pic>
      <xdr:nvPicPr>
        <xdr:cNvPr id="536" name="Изображение 1">
          <a:extLst>
            <a:ext uri="{FF2B5EF4-FFF2-40B4-BE49-F238E27FC236}">
              <a16:creationId xmlns:a16="http://schemas.microsoft.com/office/drawing/2014/main" xmlns="" id="{7B0D20CB-D649-489C-9FB5-34B6F4C9193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36500" y="125706528"/>
          <a:ext cx="1265727" cy="106305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264960</xdr:colOff>
      <xdr:row>165</xdr:row>
      <xdr:rowOff>111502</xdr:rowOff>
    </xdr:from>
    <xdr:to>
      <xdr:col>3</xdr:col>
      <xdr:colOff>1359233</xdr:colOff>
      <xdr:row>165</xdr:row>
      <xdr:rowOff>1049450</xdr:rowOff>
    </xdr:to>
    <xdr:pic>
      <xdr:nvPicPr>
        <xdr:cNvPr id="537" name="Изображение 24">
          <a:extLst>
            <a:ext uri="{FF2B5EF4-FFF2-40B4-BE49-F238E27FC236}">
              <a16:creationId xmlns:a16="http://schemas.microsoft.com/office/drawing/2014/main" xmlns="" id="{45F9F039-7AD3-4561-892D-B25AA1F88279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2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 r="-1"/>
        <a:stretch>
          <a:fillRect/>
        </a:stretch>
      </xdr:blipFill>
      <xdr:spPr bwMode="auto">
        <a:xfrm>
          <a:off x="4017810" y="125765302"/>
          <a:ext cx="1094273" cy="937948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586810</xdr:colOff>
      <xdr:row>166</xdr:row>
      <xdr:rowOff>63501</xdr:rowOff>
    </xdr:from>
    <xdr:to>
      <xdr:col>2</xdr:col>
      <xdr:colOff>1351850</xdr:colOff>
      <xdr:row>166</xdr:row>
      <xdr:rowOff>1262063</xdr:rowOff>
    </xdr:to>
    <xdr:pic>
      <xdr:nvPicPr>
        <xdr:cNvPr id="538" name="Рисунок 537">
          <a:extLst>
            <a:ext uri="{FF2B5EF4-FFF2-40B4-BE49-F238E27FC236}">
              <a16:creationId xmlns:a16="http://schemas.microsoft.com/office/drawing/2014/main" xmlns="" id="{C5ED1E68-B39A-4661-BFE4-72BD7AF8B7B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20385" y="126860301"/>
          <a:ext cx="765040" cy="1198562"/>
        </a:xfrm>
        <a:prstGeom prst="rect">
          <a:avLst/>
        </a:prstGeom>
      </xdr:spPr>
    </xdr:pic>
    <xdr:clientData/>
  </xdr:twoCellAnchor>
  <xdr:twoCellAnchor>
    <xdr:from>
      <xdr:col>3</xdr:col>
      <xdr:colOff>243229</xdr:colOff>
      <xdr:row>166</xdr:row>
      <xdr:rowOff>234533</xdr:rowOff>
    </xdr:from>
    <xdr:to>
      <xdr:col>3</xdr:col>
      <xdr:colOff>1410040</xdr:colOff>
      <xdr:row>166</xdr:row>
      <xdr:rowOff>1129572</xdr:rowOff>
    </xdr:to>
    <xdr:pic>
      <xdr:nvPicPr>
        <xdr:cNvPr id="539" name="Рисунок 538">
          <a:extLst>
            <a:ext uri="{FF2B5EF4-FFF2-40B4-BE49-F238E27FC236}">
              <a16:creationId xmlns:a16="http://schemas.microsoft.com/office/drawing/2014/main" xmlns="" id="{28608B74-2E17-4943-ACB9-65D18FCA3B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96079" y="127031333"/>
          <a:ext cx="1166811" cy="895039"/>
        </a:xfrm>
        <a:prstGeom prst="rect">
          <a:avLst/>
        </a:prstGeom>
      </xdr:spPr>
    </xdr:pic>
    <xdr:clientData/>
  </xdr:twoCellAnchor>
  <xdr:twoCellAnchor>
    <xdr:from>
      <xdr:col>3</xdr:col>
      <xdr:colOff>583407</xdr:colOff>
      <xdr:row>146</xdr:row>
      <xdr:rowOff>11907</xdr:rowOff>
    </xdr:from>
    <xdr:to>
      <xdr:col>3</xdr:col>
      <xdr:colOff>1267217</xdr:colOff>
      <xdr:row>146</xdr:row>
      <xdr:rowOff>1262063</xdr:rowOff>
    </xdr:to>
    <xdr:pic>
      <xdr:nvPicPr>
        <xdr:cNvPr id="540" name="Рисунок 539">
          <a:extLst>
            <a:ext uri="{FF2B5EF4-FFF2-40B4-BE49-F238E27FC236}">
              <a16:creationId xmlns:a16="http://schemas.microsoft.com/office/drawing/2014/main" xmlns="" id="{D9A219CC-07C9-46E4-99E4-22A4BD21C5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36257" y="103262907"/>
          <a:ext cx="683810" cy="1250156"/>
        </a:xfrm>
        <a:prstGeom prst="rect">
          <a:avLst/>
        </a:prstGeom>
      </xdr:spPr>
    </xdr:pic>
    <xdr:clientData/>
  </xdr:twoCellAnchor>
  <xdr:twoCellAnchor>
    <xdr:from>
      <xdr:col>2</xdr:col>
      <xdr:colOff>130968</xdr:colOff>
      <xdr:row>146</xdr:row>
      <xdr:rowOff>166687</xdr:rowOff>
    </xdr:from>
    <xdr:to>
      <xdr:col>2</xdr:col>
      <xdr:colOff>1759744</xdr:colOff>
      <xdr:row>146</xdr:row>
      <xdr:rowOff>1134615</xdr:rowOff>
    </xdr:to>
    <xdr:pic>
      <xdr:nvPicPr>
        <xdr:cNvPr id="541" name="Рисунок 540">
          <a:extLst>
            <a:ext uri="{FF2B5EF4-FFF2-40B4-BE49-F238E27FC236}">
              <a16:creationId xmlns:a16="http://schemas.microsoft.com/office/drawing/2014/main" xmlns="" id="{27DA8CA0-96F6-4851-A0D3-34C8BF21CB1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64543" y="103417687"/>
          <a:ext cx="1628776" cy="967928"/>
        </a:xfrm>
        <a:prstGeom prst="rect">
          <a:avLst/>
        </a:prstGeom>
      </xdr:spPr>
    </xdr:pic>
    <xdr:clientData/>
  </xdr:twoCellAnchor>
  <xdr:twoCellAnchor>
    <xdr:from>
      <xdr:col>2</xdr:col>
      <xdr:colOff>107157</xdr:colOff>
      <xdr:row>147</xdr:row>
      <xdr:rowOff>119062</xdr:rowOff>
    </xdr:from>
    <xdr:to>
      <xdr:col>2</xdr:col>
      <xdr:colOff>1762126</xdr:colOff>
      <xdr:row>147</xdr:row>
      <xdr:rowOff>1203612</xdr:rowOff>
    </xdr:to>
    <xdr:pic>
      <xdr:nvPicPr>
        <xdr:cNvPr id="542" name="Рисунок 541">
          <a:extLst>
            <a:ext uri="{FF2B5EF4-FFF2-40B4-BE49-F238E27FC236}">
              <a16:creationId xmlns:a16="http://schemas.microsoft.com/office/drawing/2014/main" xmlns="" id="{26B82310-04D1-48DE-B993-D780AC2958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40732" y="104684512"/>
          <a:ext cx="1654969" cy="1084550"/>
        </a:xfrm>
        <a:prstGeom prst="rect">
          <a:avLst/>
        </a:prstGeom>
      </xdr:spPr>
    </xdr:pic>
    <xdr:clientData/>
  </xdr:twoCellAnchor>
  <xdr:twoCellAnchor>
    <xdr:from>
      <xdr:col>3</xdr:col>
      <xdr:colOff>595313</xdr:colOff>
      <xdr:row>147</xdr:row>
      <xdr:rowOff>35720</xdr:rowOff>
    </xdr:from>
    <xdr:to>
      <xdr:col>3</xdr:col>
      <xdr:colOff>1231780</xdr:colOff>
      <xdr:row>147</xdr:row>
      <xdr:rowOff>1166812</xdr:rowOff>
    </xdr:to>
    <xdr:pic>
      <xdr:nvPicPr>
        <xdr:cNvPr id="543" name="Рисунок 542">
          <a:extLst>
            <a:ext uri="{FF2B5EF4-FFF2-40B4-BE49-F238E27FC236}">
              <a16:creationId xmlns:a16="http://schemas.microsoft.com/office/drawing/2014/main" xmlns="" id="{1485105E-0EE1-4544-9197-63AD029D85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48163" y="104601170"/>
          <a:ext cx="636467" cy="1131092"/>
        </a:xfrm>
        <a:prstGeom prst="rect">
          <a:avLst/>
        </a:prstGeom>
      </xdr:spPr>
    </xdr:pic>
    <xdr:clientData/>
  </xdr:twoCellAnchor>
  <xdr:twoCellAnchor>
    <xdr:from>
      <xdr:col>2</xdr:col>
      <xdr:colOff>71437</xdr:colOff>
      <xdr:row>148</xdr:row>
      <xdr:rowOff>202404</xdr:rowOff>
    </xdr:from>
    <xdr:to>
      <xdr:col>2</xdr:col>
      <xdr:colOff>1771985</xdr:colOff>
      <xdr:row>148</xdr:row>
      <xdr:rowOff>1083467</xdr:rowOff>
    </xdr:to>
    <xdr:pic>
      <xdr:nvPicPr>
        <xdr:cNvPr id="544" name="Рисунок 543">
          <a:extLst>
            <a:ext uri="{FF2B5EF4-FFF2-40B4-BE49-F238E27FC236}">
              <a16:creationId xmlns:a16="http://schemas.microsoft.com/office/drawing/2014/main" xmlns="" id="{5E01F514-016B-4893-A9CC-AA019E8374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05012" y="105987054"/>
          <a:ext cx="1700548" cy="881063"/>
        </a:xfrm>
        <a:prstGeom prst="rect">
          <a:avLst/>
        </a:prstGeom>
      </xdr:spPr>
    </xdr:pic>
    <xdr:clientData/>
  </xdr:twoCellAnchor>
  <xdr:twoCellAnchor>
    <xdr:from>
      <xdr:col>3</xdr:col>
      <xdr:colOff>571501</xdr:colOff>
      <xdr:row>148</xdr:row>
      <xdr:rowOff>59531</xdr:rowOff>
    </xdr:from>
    <xdr:to>
      <xdr:col>3</xdr:col>
      <xdr:colOff>1214438</xdr:colOff>
      <xdr:row>148</xdr:row>
      <xdr:rowOff>1224512</xdr:rowOff>
    </xdr:to>
    <xdr:pic>
      <xdr:nvPicPr>
        <xdr:cNvPr id="545" name="Рисунок 544">
          <a:extLst>
            <a:ext uri="{FF2B5EF4-FFF2-40B4-BE49-F238E27FC236}">
              <a16:creationId xmlns:a16="http://schemas.microsoft.com/office/drawing/2014/main" xmlns="" id="{2DB4707A-3E1B-4429-AA00-F65790A7DA0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24351" y="105844181"/>
          <a:ext cx="642937" cy="1164981"/>
        </a:xfrm>
        <a:prstGeom prst="rect">
          <a:avLst/>
        </a:prstGeom>
      </xdr:spPr>
    </xdr:pic>
    <xdr:clientData/>
  </xdr:twoCellAnchor>
  <xdr:twoCellAnchor>
    <xdr:from>
      <xdr:col>2</xdr:col>
      <xdr:colOff>474928</xdr:colOff>
      <xdr:row>139</xdr:row>
      <xdr:rowOff>100542</xdr:rowOff>
    </xdr:from>
    <xdr:to>
      <xdr:col>2</xdr:col>
      <xdr:colOff>1726406</xdr:colOff>
      <xdr:row>139</xdr:row>
      <xdr:rowOff>1108368</xdr:rowOff>
    </xdr:to>
    <xdr:pic>
      <xdr:nvPicPr>
        <xdr:cNvPr id="546" name="Рисунок 545">
          <a:extLst>
            <a:ext uri="{FF2B5EF4-FFF2-40B4-BE49-F238E27FC236}">
              <a16:creationId xmlns:a16="http://schemas.microsoft.com/office/drawing/2014/main" xmlns="" id="{204FDE61-9427-42DA-9191-6DF6848E52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08503" y="95988717"/>
          <a:ext cx="1251478" cy="1007826"/>
        </a:xfrm>
        <a:prstGeom prst="rect">
          <a:avLst/>
        </a:prstGeom>
      </xdr:spPr>
    </xdr:pic>
    <xdr:clientData/>
  </xdr:twoCellAnchor>
  <xdr:twoCellAnchor>
    <xdr:from>
      <xdr:col>2</xdr:col>
      <xdr:colOff>469636</xdr:colOff>
      <xdr:row>140</xdr:row>
      <xdr:rowOff>152134</xdr:rowOff>
    </xdr:from>
    <xdr:to>
      <xdr:col>2</xdr:col>
      <xdr:colOff>1665553</xdr:colOff>
      <xdr:row>140</xdr:row>
      <xdr:rowOff>1041134</xdr:rowOff>
    </xdr:to>
    <xdr:pic>
      <xdr:nvPicPr>
        <xdr:cNvPr id="547" name="Рисунок 546">
          <a:extLst>
            <a:ext uri="{FF2B5EF4-FFF2-40B4-BE49-F238E27FC236}">
              <a16:creationId xmlns:a16="http://schemas.microsoft.com/office/drawing/2014/main" xmlns="" id="{E4B55E83-148F-454F-A1C6-6BE62ACE69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03211" y="97221409"/>
          <a:ext cx="1195917" cy="889000"/>
        </a:xfrm>
        <a:prstGeom prst="rect">
          <a:avLst/>
        </a:prstGeom>
      </xdr:spPr>
    </xdr:pic>
    <xdr:clientData/>
  </xdr:twoCellAnchor>
  <xdr:twoCellAnchor>
    <xdr:from>
      <xdr:col>2</xdr:col>
      <xdr:colOff>296333</xdr:colOff>
      <xdr:row>141</xdr:row>
      <xdr:rowOff>63501</xdr:rowOff>
    </xdr:from>
    <xdr:to>
      <xdr:col>2</xdr:col>
      <xdr:colOff>1799166</xdr:colOff>
      <xdr:row>141</xdr:row>
      <xdr:rowOff>1153585</xdr:rowOff>
    </xdr:to>
    <xdr:pic>
      <xdr:nvPicPr>
        <xdr:cNvPr id="548" name="Рисунок 547">
          <a:extLst>
            <a:ext uri="{FF2B5EF4-FFF2-40B4-BE49-F238E27FC236}">
              <a16:creationId xmlns:a16="http://schemas.microsoft.com/office/drawing/2014/main" xmlns="" id="{A5ED3106-0105-4DB7-B601-03E63A70A3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29908" y="98313876"/>
          <a:ext cx="1502833" cy="1090084"/>
        </a:xfrm>
        <a:prstGeom prst="rect">
          <a:avLst/>
        </a:prstGeom>
      </xdr:spPr>
    </xdr:pic>
    <xdr:clientData/>
  </xdr:twoCellAnchor>
  <xdr:twoCellAnchor>
    <xdr:from>
      <xdr:col>2</xdr:col>
      <xdr:colOff>370418</xdr:colOff>
      <xdr:row>142</xdr:row>
      <xdr:rowOff>264581</xdr:rowOff>
    </xdr:from>
    <xdr:to>
      <xdr:col>2</xdr:col>
      <xdr:colOff>1767418</xdr:colOff>
      <xdr:row>142</xdr:row>
      <xdr:rowOff>1090082</xdr:rowOff>
    </xdr:to>
    <xdr:pic>
      <xdr:nvPicPr>
        <xdr:cNvPr id="549" name="Рисунок 548">
          <a:extLst>
            <a:ext uri="{FF2B5EF4-FFF2-40B4-BE49-F238E27FC236}">
              <a16:creationId xmlns:a16="http://schemas.microsoft.com/office/drawing/2014/main" xmlns="" id="{E1F36163-669F-4E1B-80F1-D6153FDB97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3993" y="99696056"/>
          <a:ext cx="1397000" cy="825501"/>
        </a:xfrm>
        <a:prstGeom prst="rect">
          <a:avLst/>
        </a:prstGeom>
      </xdr:spPr>
    </xdr:pic>
    <xdr:clientData/>
  </xdr:twoCellAnchor>
  <xdr:twoCellAnchor>
    <xdr:from>
      <xdr:col>2</xdr:col>
      <xdr:colOff>267229</xdr:colOff>
      <xdr:row>143</xdr:row>
      <xdr:rowOff>231511</xdr:rowOff>
    </xdr:from>
    <xdr:to>
      <xdr:col>2</xdr:col>
      <xdr:colOff>1960563</xdr:colOff>
      <xdr:row>143</xdr:row>
      <xdr:rowOff>1057011</xdr:rowOff>
    </xdr:to>
    <xdr:pic>
      <xdr:nvPicPr>
        <xdr:cNvPr id="550" name="Рисунок 549">
          <a:extLst>
            <a:ext uri="{FF2B5EF4-FFF2-40B4-BE49-F238E27FC236}">
              <a16:creationId xmlns:a16="http://schemas.microsoft.com/office/drawing/2014/main" xmlns="" id="{1192D95D-3C48-4FB4-AD4E-9544A713CF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0804" y="100844086"/>
          <a:ext cx="1550459" cy="825500"/>
        </a:xfrm>
        <a:prstGeom prst="rect">
          <a:avLst/>
        </a:prstGeom>
      </xdr:spPr>
    </xdr:pic>
    <xdr:clientData/>
  </xdr:twoCellAnchor>
  <xdr:twoCellAnchor>
    <xdr:from>
      <xdr:col>2</xdr:col>
      <xdr:colOff>222250</xdr:colOff>
      <xdr:row>144</xdr:row>
      <xdr:rowOff>201083</xdr:rowOff>
    </xdr:from>
    <xdr:to>
      <xdr:col>2</xdr:col>
      <xdr:colOff>2021417</xdr:colOff>
      <xdr:row>144</xdr:row>
      <xdr:rowOff>1037166</xdr:rowOff>
    </xdr:to>
    <xdr:pic>
      <xdr:nvPicPr>
        <xdr:cNvPr id="551" name="Рисунок 550">
          <a:extLst>
            <a:ext uri="{FF2B5EF4-FFF2-40B4-BE49-F238E27FC236}">
              <a16:creationId xmlns:a16="http://schemas.microsoft.com/office/drawing/2014/main" xmlns="" id="{8FB6478F-E8B0-46AB-8C5E-00E42FAD5A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5825" y="101994758"/>
          <a:ext cx="1599142" cy="836083"/>
        </a:xfrm>
        <a:prstGeom prst="rect">
          <a:avLst/>
        </a:prstGeom>
      </xdr:spPr>
    </xdr:pic>
    <xdr:clientData/>
  </xdr:twoCellAnchor>
  <xdr:twoCellAnchor>
    <xdr:from>
      <xdr:col>3</xdr:col>
      <xdr:colOff>499497</xdr:colOff>
      <xdr:row>154</xdr:row>
      <xdr:rowOff>32316</xdr:rowOff>
    </xdr:from>
    <xdr:to>
      <xdr:col>3</xdr:col>
      <xdr:colOff>1126324</xdr:colOff>
      <xdr:row>154</xdr:row>
      <xdr:rowOff>1187223</xdr:rowOff>
    </xdr:to>
    <xdr:pic>
      <xdr:nvPicPr>
        <xdr:cNvPr id="552" name="Рисунок 551">
          <a:extLst>
            <a:ext uri="{FF2B5EF4-FFF2-40B4-BE49-F238E27FC236}">
              <a16:creationId xmlns:a16="http://schemas.microsoft.com/office/drawing/2014/main" xmlns="" id="{B911D92D-9365-47C4-99B9-03B601A508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2347" y="112284441"/>
          <a:ext cx="626827" cy="1154907"/>
        </a:xfrm>
        <a:prstGeom prst="rect">
          <a:avLst/>
        </a:prstGeom>
      </xdr:spPr>
    </xdr:pic>
    <xdr:clientData/>
  </xdr:twoCellAnchor>
  <xdr:twoCellAnchor>
    <xdr:from>
      <xdr:col>2</xdr:col>
      <xdr:colOff>362291</xdr:colOff>
      <xdr:row>154</xdr:row>
      <xdr:rowOff>136072</xdr:rowOff>
    </xdr:from>
    <xdr:to>
      <xdr:col>2</xdr:col>
      <xdr:colOff>1627754</xdr:colOff>
      <xdr:row>154</xdr:row>
      <xdr:rowOff>1156608</xdr:rowOff>
    </xdr:to>
    <xdr:pic>
      <xdr:nvPicPr>
        <xdr:cNvPr id="553" name="image44.png" title="Изображение">
          <a:extLst>
            <a:ext uri="{FF2B5EF4-FFF2-40B4-BE49-F238E27FC236}">
              <a16:creationId xmlns:a16="http://schemas.microsoft.com/office/drawing/2014/main" xmlns="" id="{B39A1645-F4BC-44B7-A0D0-70C190B690A1}"/>
            </a:ext>
          </a:extLst>
        </xdr:cNvPr>
        <xdr:cNvPicPr preferRelativeResize="0"/>
      </xdr:nvPicPr>
      <xdr:blipFill rotWithShape="1">
        <a:blip xmlns:r="http://schemas.openxmlformats.org/officeDocument/2006/relationships" r:embed="rId2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95866" y="112388197"/>
          <a:ext cx="1265463" cy="1020536"/>
        </a:xfrm>
        <a:prstGeom prst="rect">
          <a:avLst/>
        </a:prstGeom>
        <a:noFill/>
      </xdr:spPr>
    </xdr:pic>
    <xdr:clientData fLocksWithSheet="0"/>
  </xdr:twoCellAnchor>
  <xdr:twoCellAnchor>
    <xdr:from>
      <xdr:col>2</xdr:col>
      <xdr:colOff>239826</xdr:colOff>
      <xdr:row>153</xdr:row>
      <xdr:rowOff>66336</xdr:rowOff>
    </xdr:from>
    <xdr:to>
      <xdr:col>2</xdr:col>
      <xdr:colOff>2035968</xdr:colOff>
      <xdr:row>153</xdr:row>
      <xdr:rowOff>1141300</xdr:rowOff>
    </xdr:to>
    <xdr:pic>
      <xdr:nvPicPr>
        <xdr:cNvPr id="554" name="Рисунок 553">
          <a:extLst>
            <a:ext uri="{FF2B5EF4-FFF2-40B4-BE49-F238E27FC236}">
              <a16:creationId xmlns:a16="http://schemas.microsoft.com/office/drawing/2014/main" xmlns="" id="{97DC8262-B9F9-480D-82FF-8A5F9F993A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73401" y="111080211"/>
          <a:ext cx="1577067" cy="1074964"/>
        </a:xfrm>
        <a:prstGeom prst="rect">
          <a:avLst/>
        </a:prstGeom>
      </xdr:spPr>
    </xdr:pic>
    <xdr:clientData/>
  </xdr:twoCellAnchor>
  <xdr:twoCellAnchor>
    <xdr:from>
      <xdr:col>3</xdr:col>
      <xdr:colOff>476249</xdr:colOff>
      <xdr:row>153</xdr:row>
      <xdr:rowOff>20411</xdr:rowOff>
    </xdr:from>
    <xdr:to>
      <xdr:col>3</xdr:col>
      <xdr:colOff>1171232</xdr:colOff>
      <xdr:row>153</xdr:row>
      <xdr:rowOff>1202532</xdr:rowOff>
    </xdr:to>
    <xdr:pic>
      <xdr:nvPicPr>
        <xdr:cNvPr id="555" name="Рисунок 554">
          <a:extLst>
            <a:ext uri="{FF2B5EF4-FFF2-40B4-BE49-F238E27FC236}">
              <a16:creationId xmlns:a16="http://schemas.microsoft.com/office/drawing/2014/main" xmlns="" id="{738A2576-D6EE-4578-9A3E-52732D02C6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9099" y="111034286"/>
          <a:ext cx="694983" cy="1182121"/>
        </a:xfrm>
        <a:prstGeom prst="rect">
          <a:avLst/>
        </a:prstGeom>
      </xdr:spPr>
    </xdr:pic>
    <xdr:clientData/>
  </xdr:twoCellAnchor>
  <xdr:twoCellAnchor>
    <xdr:from>
      <xdr:col>2</xdr:col>
      <xdr:colOff>460375</xdr:colOff>
      <xdr:row>138</xdr:row>
      <xdr:rowOff>56887</xdr:rowOff>
    </xdr:from>
    <xdr:to>
      <xdr:col>2</xdr:col>
      <xdr:colOff>1815042</xdr:colOff>
      <xdr:row>138</xdr:row>
      <xdr:rowOff>998702</xdr:rowOff>
    </xdr:to>
    <xdr:pic>
      <xdr:nvPicPr>
        <xdr:cNvPr id="556" name="Рисунок 555">
          <a:extLst>
            <a:ext uri="{FF2B5EF4-FFF2-40B4-BE49-F238E27FC236}">
              <a16:creationId xmlns:a16="http://schemas.microsoft.com/office/drawing/2014/main" xmlns="" id="{A8048FF6-1FC6-4130-8BEA-835EAA7E5F5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93950" y="94763962"/>
          <a:ext cx="1354667" cy="941815"/>
        </a:xfrm>
        <a:prstGeom prst="rect">
          <a:avLst/>
        </a:prstGeom>
      </xdr:spPr>
    </xdr:pic>
    <xdr:clientData/>
  </xdr:twoCellAnchor>
  <xdr:twoCellAnchor>
    <xdr:from>
      <xdr:col>2</xdr:col>
      <xdr:colOff>285749</xdr:colOff>
      <xdr:row>133</xdr:row>
      <xdr:rowOff>261937</xdr:rowOff>
    </xdr:from>
    <xdr:to>
      <xdr:col>2</xdr:col>
      <xdr:colOff>1816939</xdr:colOff>
      <xdr:row>133</xdr:row>
      <xdr:rowOff>1107281</xdr:rowOff>
    </xdr:to>
    <xdr:pic>
      <xdr:nvPicPr>
        <xdr:cNvPr id="557" name="Рисунок 556">
          <a:extLst>
            <a:ext uri="{FF2B5EF4-FFF2-40B4-BE49-F238E27FC236}">
              <a16:creationId xmlns:a16="http://schemas.microsoft.com/office/drawing/2014/main" xmlns="" id="{B6065BBD-0124-4A45-B2AF-1B6F38BBC9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9324" y="88844437"/>
          <a:ext cx="1531190" cy="845344"/>
        </a:xfrm>
        <a:prstGeom prst="rect">
          <a:avLst/>
        </a:prstGeom>
      </xdr:spPr>
    </xdr:pic>
    <xdr:clientData/>
  </xdr:twoCellAnchor>
  <xdr:twoCellAnchor>
    <xdr:from>
      <xdr:col>3</xdr:col>
      <xdr:colOff>464344</xdr:colOff>
      <xdr:row>133</xdr:row>
      <xdr:rowOff>95251</xdr:rowOff>
    </xdr:from>
    <xdr:to>
      <xdr:col>3</xdr:col>
      <xdr:colOff>1126024</xdr:colOff>
      <xdr:row>133</xdr:row>
      <xdr:rowOff>1297782</xdr:rowOff>
    </xdr:to>
    <xdr:pic>
      <xdr:nvPicPr>
        <xdr:cNvPr id="558" name="Рисунок 557">
          <a:extLst>
            <a:ext uri="{FF2B5EF4-FFF2-40B4-BE49-F238E27FC236}">
              <a16:creationId xmlns:a16="http://schemas.microsoft.com/office/drawing/2014/main" xmlns="" id="{D75474D4-BCE3-4DBF-B530-B74CD92DC6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7194" y="88677751"/>
          <a:ext cx="661680" cy="1202531"/>
        </a:xfrm>
        <a:prstGeom prst="rect">
          <a:avLst/>
        </a:prstGeom>
      </xdr:spPr>
    </xdr:pic>
    <xdr:clientData/>
  </xdr:twoCellAnchor>
  <xdr:twoCellAnchor>
    <xdr:from>
      <xdr:col>3</xdr:col>
      <xdr:colOff>488157</xdr:colOff>
      <xdr:row>134</xdr:row>
      <xdr:rowOff>47624</xdr:rowOff>
    </xdr:from>
    <xdr:to>
      <xdr:col>3</xdr:col>
      <xdr:colOff>1175472</xdr:colOff>
      <xdr:row>134</xdr:row>
      <xdr:rowOff>1238250</xdr:rowOff>
    </xdr:to>
    <xdr:pic>
      <xdr:nvPicPr>
        <xdr:cNvPr id="559" name="Рисунок 558">
          <a:extLst>
            <a:ext uri="{FF2B5EF4-FFF2-40B4-BE49-F238E27FC236}">
              <a16:creationId xmlns:a16="http://schemas.microsoft.com/office/drawing/2014/main" xmlns="" id="{916A4058-7B53-4680-BE29-A2776C1B97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41007" y="89944574"/>
          <a:ext cx="687315" cy="1190626"/>
        </a:xfrm>
        <a:prstGeom prst="rect">
          <a:avLst/>
        </a:prstGeom>
      </xdr:spPr>
    </xdr:pic>
    <xdr:clientData/>
  </xdr:twoCellAnchor>
  <xdr:twoCellAnchor>
    <xdr:from>
      <xdr:col>2</xdr:col>
      <xdr:colOff>500061</xdr:colOff>
      <xdr:row>134</xdr:row>
      <xdr:rowOff>119062</xdr:rowOff>
    </xdr:from>
    <xdr:to>
      <xdr:col>2</xdr:col>
      <xdr:colOff>1614484</xdr:colOff>
      <xdr:row>134</xdr:row>
      <xdr:rowOff>1202531</xdr:rowOff>
    </xdr:to>
    <xdr:pic>
      <xdr:nvPicPr>
        <xdr:cNvPr id="560" name="Рисунок 559">
          <a:extLst>
            <a:ext uri="{FF2B5EF4-FFF2-40B4-BE49-F238E27FC236}">
              <a16:creationId xmlns:a16="http://schemas.microsoft.com/office/drawing/2014/main" xmlns="" id="{2F9F59E7-1D7C-4C96-9730-F3BDC85DBA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33636" y="90016012"/>
          <a:ext cx="1114423" cy="1083469"/>
        </a:xfrm>
        <a:prstGeom prst="rect">
          <a:avLst/>
        </a:prstGeom>
      </xdr:spPr>
    </xdr:pic>
    <xdr:clientData/>
  </xdr:twoCellAnchor>
  <xdr:twoCellAnchor>
    <xdr:from>
      <xdr:col>2</xdr:col>
      <xdr:colOff>535780</xdr:colOff>
      <xdr:row>135</xdr:row>
      <xdr:rowOff>35718</xdr:rowOff>
    </xdr:from>
    <xdr:to>
      <xdr:col>2</xdr:col>
      <xdr:colOff>1702593</xdr:colOff>
      <xdr:row>135</xdr:row>
      <xdr:rowOff>1087493</xdr:rowOff>
    </xdr:to>
    <xdr:pic>
      <xdr:nvPicPr>
        <xdr:cNvPr id="561" name="Рисунок 560">
          <a:extLst>
            <a:ext uri="{FF2B5EF4-FFF2-40B4-BE49-F238E27FC236}">
              <a16:creationId xmlns:a16="http://schemas.microsoft.com/office/drawing/2014/main" xmlns="" id="{EF57F1D9-D29E-4ADF-B4C8-332350EC1A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69355" y="91199493"/>
          <a:ext cx="1166813" cy="1051775"/>
        </a:xfrm>
        <a:prstGeom prst="rect">
          <a:avLst/>
        </a:prstGeom>
      </xdr:spPr>
    </xdr:pic>
    <xdr:clientData/>
  </xdr:twoCellAnchor>
  <xdr:twoCellAnchor>
    <xdr:from>
      <xdr:col>2</xdr:col>
      <xdr:colOff>500061</xdr:colOff>
      <xdr:row>136</xdr:row>
      <xdr:rowOff>178594</xdr:rowOff>
    </xdr:from>
    <xdr:to>
      <xdr:col>2</xdr:col>
      <xdr:colOff>1664401</xdr:colOff>
      <xdr:row>136</xdr:row>
      <xdr:rowOff>1023937</xdr:rowOff>
    </xdr:to>
    <xdr:pic>
      <xdr:nvPicPr>
        <xdr:cNvPr id="562" name="Рисунок 561">
          <a:extLst>
            <a:ext uri="{FF2B5EF4-FFF2-40B4-BE49-F238E27FC236}">
              <a16:creationId xmlns:a16="http://schemas.microsoft.com/office/drawing/2014/main" xmlns="" id="{204411D5-EE13-4879-AAE5-2944F67B3C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33636" y="92523469"/>
          <a:ext cx="1164340" cy="845343"/>
        </a:xfrm>
        <a:prstGeom prst="rect">
          <a:avLst/>
        </a:prstGeom>
      </xdr:spPr>
    </xdr:pic>
    <xdr:clientData/>
  </xdr:twoCellAnchor>
  <xdr:twoCellAnchor>
    <xdr:from>
      <xdr:col>3</xdr:col>
      <xdr:colOff>464344</xdr:colOff>
      <xdr:row>137</xdr:row>
      <xdr:rowOff>47625</xdr:rowOff>
    </xdr:from>
    <xdr:to>
      <xdr:col>3</xdr:col>
      <xdr:colOff>1090072</xdr:colOff>
      <xdr:row>137</xdr:row>
      <xdr:rowOff>1166813</xdr:rowOff>
    </xdr:to>
    <xdr:pic>
      <xdr:nvPicPr>
        <xdr:cNvPr id="563" name="Рисунок 562">
          <a:extLst>
            <a:ext uri="{FF2B5EF4-FFF2-40B4-BE49-F238E27FC236}">
              <a16:creationId xmlns:a16="http://schemas.microsoft.com/office/drawing/2014/main" xmlns="" id="{92310310-DE26-4D53-AC96-7321F540B4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7194" y="93573600"/>
          <a:ext cx="625728" cy="1119188"/>
        </a:xfrm>
        <a:prstGeom prst="rect">
          <a:avLst/>
        </a:prstGeom>
      </xdr:spPr>
    </xdr:pic>
    <xdr:clientData/>
  </xdr:twoCellAnchor>
  <xdr:twoCellAnchor>
    <xdr:from>
      <xdr:col>2</xdr:col>
      <xdr:colOff>452436</xdr:colOff>
      <xdr:row>137</xdr:row>
      <xdr:rowOff>95250</xdr:rowOff>
    </xdr:from>
    <xdr:to>
      <xdr:col>2</xdr:col>
      <xdr:colOff>1809750</xdr:colOff>
      <xdr:row>137</xdr:row>
      <xdr:rowOff>1095376</xdr:rowOff>
    </xdr:to>
    <xdr:pic>
      <xdr:nvPicPr>
        <xdr:cNvPr id="564" name="Рисунок 563">
          <a:extLst>
            <a:ext uri="{FF2B5EF4-FFF2-40B4-BE49-F238E27FC236}">
              <a16:creationId xmlns:a16="http://schemas.microsoft.com/office/drawing/2014/main" xmlns="" id="{9C4FB98B-61C7-42C9-9423-2DFCA51F4E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86011" y="93621225"/>
          <a:ext cx="1357314" cy="1000126"/>
        </a:xfrm>
        <a:prstGeom prst="rect">
          <a:avLst/>
        </a:prstGeom>
      </xdr:spPr>
    </xdr:pic>
    <xdr:clientData/>
  </xdr:twoCellAnchor>
  <xdr:twoCellAnchor>
    <xdr:from>
      <xdr:col>3</xdr:col>
      <xdr:colOff>500062</xdr:colOff>
      <xdr:row>136</xdr:row>
      <xdr:rowOff>23811</xdr:rowOff>
    </xdr:from>
    <xdr:to>
      <xdr:col>3</xdr:col>
      <xdr:colOff>1154906</xdr:colOff>
      <xdr:row>136</xdr:row>
      <xdr:rowOff>1174378</xdr:rowOff>
    </xdr:to>
    <xdr:pic>
      <xdr:nvPicPr>
        <xdr:cNvPr id="565" name="Рисунок 564">
          <a:extLst>
            <a:ext uri="{FF2B5EF4-FFF2-40B4-BE49-F238E27FC236}">
              <a16:creationId xmlns:a16="http://schemas.microsoft.com/office/drawing/2014/main" xmlns="" id="{01D768C4-5426-4596-807A-D7CE7CEE7C2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2912" y="92368686"/>
          <a:ext cx="654844" cy="1150567"/>
        </a:xfrm>
        <a:prstGeom prst="rect">
          <a:avLst/>
        </a:prstGeom>
      </xdr:spPr>
    </xdr:pic>
    <xdr:clientData/>
  </xdr:twoCellAnchor>
  <xdr:twoCellAnchor>
    <xdr:from>
      <xdr:col>3</xdr:col>
      <xdr:colOff>500062</xdr:colOff>
      <xdr:row>135</xdr:row>
      <xdr:rowOff>59531</xdr:rowOff>
    </xdr:from>
    <xdr:to>
      <xdr:col>3</xdr:col>
      <xdr:colOff>1126935</xdr:colOff>
      <xdr:row>135</xdr:row>
      <xdr:rowOff>1166813</xdr:rowOff>
    </xdr:to>
    <xdr:pic>
      <xdr:nvPicPr>
        <xdr:cNvPr id="566" name="Рисунок 565">
          <a:extLst>
            <a:ext uri="{FF2B5EF4-FFF2-40B4-BE49-F238E27FC236}">
              <a16:creationId xmlns:a16="http://schemas.microsoft.com/office/drawing/2014/main" xmlns="" id="{B1A74DB0-F7B6-4FC9-A2FA-6310AF9A68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2912" y="91223306"/>
          <a:ext cx="626873" cy="1107282"/>
        </a:xfrm>
        <a:prstGeom prst="rect">
          <a:avLst/>
        </a:prstGeom>
      </xdr:spPr>
    </xdr:pic>
    <xdr:clientData/>
  </xdr:twoCellAnchor>
  <xdr:twoCellAnchor>
    <xdr:from>
      <xdr:col>2</xdr:col>
      <xdr:colOff>214313</xdr:colOff>
      <xdr:row>152</xdr:row>
      <xdr:rowOff>166688</xdr:rowOff>
    </xdr:from>
    <xdr:to>
      <xdr:col>2</xdr:col>
      <xdr:colOff>1743076</xdr:colOff>
      <xdr:row>152</xdr:row>
      <xdr:rowOff>1086615</xdr:rowOff>
    </xdr:to>
    <xdr:pic>
      <xdr:nvPicPr>
        <xdr:cNvPr id="567" name="Рисунок 566">
          <a:extLst>
            <a:ext uri="{FF2B5EF4-FFF2-40B4-BE49-F238E27FC236}">
              <a16:creationId xmlns:a16="http://schemas.microsoft.com/office/drawing/2014/main" xmlns="" id="{D4E8A1E1-75F0-4869-AB93-3ADFDF55F7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7888" y="109942313"/>
          <a:ext cx="1528763" cy="919927"/>
        </a:xfrm>
        <a:prstGeom prst="rect">
          <a:avLst/>
        </a:prstGeom>
      </xdr:spPr>
    </xdr:pic>
    <xdr:clientData/>
  </xdr:twoCellAnchor>
  <xdr:twoCellAnchor>
    <xdr:from>
      <xdr:col>3</xdr:col>
      <xdr:colOff>480597</xdr:colOff>
      <xdr:row>152</xdr:row>
      <xdr:rowOff>44980</xdr:rowOff>
    </xdr:from>
    <xdr:to>
      <xdr:col>3</xdr:col>
      <xdr:colOff>1157884</xdr:colOff>
      <xdr:row>152</xdr:row>
      <xdr:rowOff>1223697</xdr:rowOff>
    </xdr:to>
    <xdr:pic>
      <xdr:nvPicPr>
        <xdr:cNvPr id="568" name="Рисунок 567">
          <a:extLst>
            <a:ext uri="{FF2B5EF4-FFF2-40B4-BE49-F238E27FC236}">
              <a16:creationId xmlns:a16="http://schemas.microsoft.com/office/drawing/2014/main" xmlns="" id="{640E4E64-D42D-482B-8A4A-D953BD74E6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3447" y="109820605"/>
          <a:ext cx="677287" cy="1178717"/>
        </a:xfrm>
        <a:prstGeom prst="rect">
          <a:avLst/>
        </a:prstGeom>
      </xdr:spPr>
    </xdr:pic>
    <xdr:clientData/>
  </xdr:twoCellAnchor>
  <xdr:twoCellAnchor>
    <xdr:from>
      <xdr:col>2</xdr:col>
      <xdr:colOff>390259</xdr:colOff>
      <xdr:row>151</xdr:row>
      <xdr:rowOff>64823</xdr:rowOff>
    </xdr:from>
    <xdr:to>
      <xdr:col>2</xdr:col>
      <xdr:colOff>1709576</xdr:colOff>
      <xdr:row>151</xdr:row>
      <xdr:rowOff>1176073</xdr:rowOff>
    </xdr:to>
    <xdr:pic>
      <xdr:nvPicPr>
        <xdr:cNvPr id="569" name="Рисунок 568">
          <a:extLst>
            <a:ext uri="{FF2B5EF4-FFF2-40B4-BE49-F238E27FC236}">
              <a16:creationId xmlns:a16="http://schemas.microsoft.com/office/drawing/2014/main" xmlns="" id="{FC309ECA-54F3-495F-A8B6-C65BDE8F7C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23834" y="108602198"/>
          <a:ext cx="1319317" cy="1111250"/>
        </a:xfrm>
        <a:prstGeom prst="rect">
          <a:avLst/>
        </a:prstGeom>
      </xdr:spPr>
    </xdr:pic>
    <xdr:clientData/>
  </xdr:twoCellAnchor>
  <xdr:twoCellAnchor>
    <xdr:from>
      <xdr:col>2</xdr:col>
      <xdr:colOff>245250</xdr:colOff>
      <xdr:row>150</xdr:row>
      <xdr:rowOff>33582</xdr:rowOff>
    </xdr:from>
    <xdr:to>
      <xdr:col>2</xdr:col>
      <xdr:colOff>1727511</xdr:colOff>
      <xdr:row>150</xdr:row>
      <xdr:rowOff>1238249</xdr:rowOff>
    </xdr:to>
    <xdr:pic>
      <xdr:nvPicPr>
        <xdr:cNvPr id="570" name="Рисунок 569">
          <a:extLst>
            <a:ext uri="{FF2B5EF4-FFF2-40B4-BE49-F238E27FC236}">
              <a16:creationId xmlns:a16="http://schemas.microsoft.com/office/drawing/2014/main" xmlns="" id="{11E25B84-D91E-4443-B36B-A46C7DA2ED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88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78825" y="107332707"/>
          <a:ext cx="1482261" cy="1204667"/>
        </a:xfrm>
        <a:prstGeom prst="rect">
          <a:avLst/>
        </a:prstGeom>
      </xdr:spPr>
    </xdr:pic>
    <xdr:clientData/>
  </xdr:twoCellAnchor>
  <xdr:twoCellAnchor>
    <xdr:from>
      <xdr:col>3</xdr:col>
      <xdr:colOff>529166</xdr:colOff>
      <xdr:row>150</xdr:row>
      <xdr:rowOff>31750</xdr:rowOff>
    </xdr:from>
    <xdr:to>
      <xdr:col>3</xdr:col>
      <xdr:colOff>1209698</xdr:colOff>
      <xdr:row>150</xdr:row>
      <xdr:rowOff>1185333</xdr:rowOff>
    </xdr:to>
    <xdr:pic>
      <xdr:nvPicPr>
        <xdr:cNvPr id="571" name="Рисунок 570">
          <a:extLst>
            <a:ext uri="{FF2B5EF4-FFF2-40B4-BE49-F238E27FC236}">
              <a16:creationId xmlns:a16="http://schemas.microsoft.com/office/drawing/2014/main" xmlns="" id="{4137E6BA-BDB2-42E0-AA10-BF8B2C1A14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82016" y="107330875"/>
          <a:ext cx="680532" cy="1153583"/>
        </a:xfrm>
        <a:prstGeom prst="rect">
          <a:avLst/>
        </a:prstGeom>
      </xdr:spPr>
    </xdr:pic>
    <xdr:clientData/>
  </xdr:twoCellAnchor>
  <xdr:twoCellAnchor>
    <xdr:from>
      <xdr:col>3</xdr:col>
      <xdr:colOff>476251</xdr:colOff>
      <xdr:row>151</xdr:row>
      <xdr:rowOff>14110</xdr:rowOff>
    </xdr:from>
    <xdr:to>
      <xdr:col>3</xdr:col>
      <xdr:colOff>1174751</xdr:colOff>
      <xdr:row>151</xdr:row>
      <xdr:rowOff>1217084</xdr:rowOff>
    </xdr:to>
    <xdr:pic>
      <xdr:nvPicPr>
        <xdr:cNvPr id="572" name="Рисунок 571">
          <a:extLst>
            <a:ext uri="{FF2B5EF4-FFF2-40B4-BE49-F238E27FC236}">
              <a16:creationId xmlns:a16="http://schemas.microsoft.com/office/drawing/2014/main" xmlns="" id="{C6139C30-1FBC-4C83-A512-37E6D82AFF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9101" y="108551485"/>
          <a:ext cx="698500" cy="1202974"/>
        </a:xfrm>
        <a:prstGeom prst="rect">
          <a:avLst/>
        </a:prstGeom>
      </xdr:spPr>
    </xdr:pic>
    <xdr:clientData/>
  </xdr:twoCellAnchor>
  <xdr:twoCellAnchor>
    <xdr:from>
      <xdr:col>3</xdr:col>
      <xdr:colOff>233025</xdr:colOff>
      <xdr:row>188</xdr:row>
      <xdr:rowOff>13606</xdr:rowOff>
    </xdr:from>
    <xdr:to>
      <xdr:col>3</xdr:col>
      <xdr:colOff>1406642</xdr:colOff>
      <xdr:row>188</xdr:row>
      <xdr:rowOff>1578428</xdr:rowOff>
    </xdr:to>
    <xdr:pic>
      <xdr:nvPicPr>
        <xdr:cNvPr id="573" name="Рисунок 572">
          <a:extLst>
            <a:ext uri="{FF2B5EF4-FFF2-40B4-BE49-F238E27FC236}">
              <a16:creationId xmlns:a16="http://schemas.microsoft.com/office/drawing/2014/main" xmlns="" id="{99F88547-464F-402F-9696-BC3AD3F910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1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85875" y="150470506"/>
          <a:ext cx="1173617" cy="1564822"/>
        </a:xfrm>
        <a:prstGeom prst="rect">
          <a:avLst/>
        </a:prstGeom>
      </xdr:spPr>
    </xdr:pic>
    <xdr:clientData/>
  </xdr:twoCellAnchor>
  <xdr:twoCellAnchor>
    <xdr:from>
      <xdr:col>3</xdr:col>
      <xdr:colOff>267044</xdr:colOff>
      <xdr:row>189</xdr:row>
      <xdr:rowOff>40821</xdr:rowOff>
    </xdr:from>
    <xdr:to>
      <xdr:col>3</xdr:col>
      <xdr:colOff>1410044</xdr:colOff>
      <xdr:row>189</xdr:row>
      <xdr:rowOff>1564821</xdr:rowOff>
    </xdr:to>
    <xdr:pic>
      <xdr:nvPicPr>
        <xdr:cNvPr id="574" name="Рисунок 573">
          <a:extLst>
            <a:ext uri="{FF2B5EF4-FFF2-40B4-BE49-F238E27FC236}">
              <a16:creationId xmlns:a16="http://schemas.microsoft.com/office/drawing/2014/main" xmlns="" id="{2A490F12-3A1C-4391-8EAE-58628831CD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19894" y="152126496"/>
          <a:ext cx="1143000" cy="1524000"/>
        </a:xfrm>
        <a:prstGeom prst="rect">
          <a:avLst/>
        </a:prstGeom>
      </xdr:spPr>
    </xdr:pic>
    <xdr:clientData/>
  </xdr:twoCellAnchor>
  <xdr:twoCellAnchor>
    <xdr:from>
      <xdr:col>3</xdr:col>
      <xdr:colOff>180294</xdr:colOff>
      <xdr:row>190</xdr:row>
      <xdr:rowOff>54428</xdr:rowOff>
    </xdr:from>
    <xdr:to>
      <xdr:col>3</xdr:col>
      <xdr:colOff>1442358</xdr:colOff>
      <xdr:row>190</xdr:row>
      <xdr:rowOff>1737180</xdr:rowOff>
    </xdr:to>
    <xdr:pic>
      <xdr:nvPicPr>
        <xdr:cNvPr id="575" name="Рисунок 574">
          <a:extLst>
            <a:ext uri="{FF2B5EF4-FFF2-40B4-BE49-F238E27FC236}">
              <a16:creationId xmlns:a16="http://schemas.microsoft.com/office/drawing/2014/main" xmlns="" id="{37801D81-9D49-4BDC-889F-543C774603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3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33144" y="153749828"/>
          <a:ext cx="1262064" cy="1682752"/>
        </a:xfrm>
        <a:prstGeom prst="rect">
          <a:avLst/>
        </a:prstGeom>
      </xdr:spPr>
    </xdr:pic>
    <xdr:clientData/>
  </xdr:twoCellAnchor>
  <xdr:twoCellAnchor>
    <xdr:from>
      <xdr:col>3</xdr:col>
      <xdr:colOff>207512</xdr:colOff>
      <xdr:row>191</xdr:row>
      <xdr:rowOff>27215</xdr:rowOff>
    </xdr:from>
    <xdr:to>
      <xdr:col>3</xdr:col>
      <xdr:colOff>1455966</xdr:colOff>
      <xdr:row>191</xdr:row>
      <xdr:rowOff>1691821</xdr:rowOff>
    </xdr:to>
    <xdr:pic>
      <xdr:nvPicPr>
        <xdr:cNvPr id="576" name="Рисунок 575">
          <a:extLst>
            <a:ext uri="{FF2B5EF4-FFF2-40B4-BE49-F238E27FC236}">
              <a16:creationId xmlns:a16="http://schemas.microsoft.com/office/drawing/2014/main" xmlns="" id="{31C9B614-35F2-48F9-98C2-C862CFB4679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0362" y="155494265"/>
          <a:ext cx="1248454" cy="1664606"/>
        </a:xfrm>
        <a:prstGeom prst="rect">
          <a:avLst/>
        </a:prstGeom>
      </xdr:spPr>
    </xdr:pic>
    <xdr:clientData/>
  </xdr:twoCellAnchor>
  <xdr:twoCellAnchor>
    <xdr:from>
      <xdr:col>3</xdr:col>
      <xdr:colOff>156485</xdr:colOff>
      <xdr:row>192</xdr:row>
      <xdr:rowOff>40820</xdr:rowOff>
    </xdr:from>
    <xdr:to>
      <xdr:col>3</xdr:col>
      <xdr:colOff>1462772</xdr:colOff>
      <xdr:row>192</xdr:row>
      <xdr:rowOff>1782536</xdr:rowOff>
    </xdr:to>
    <xdr:pic>
      <xdr:nvPicPr>
        <xdr:cNvPr id="577" name="Рисунок 576">
          <a:extLst>
            <a:ext uri="{FF2B5EF4-FFF2-40B4-BE49-F238E27FC236}">
              <a16:creationId xmlns:a16="http://schemas.microsoft.com/office/drawing/2014/main" xmlns="" id="{9CE2AB20-6890-4430-97E0-2B8116F212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5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09335" y="157231895"/>
          <a:ext cx="1306287" cy="1741716"/>
        </a:xfrm>
        <a:prstGeom prst="rect">
          <a:avLst/>
        </a:prstGeom>
      </xdr:spPr>
    </xdr:pic>
    <xdr:clientData/>
  </xdr:twoCellAnchor>
  <xdr:twoCellAnchor>
    <xdr:from>
      <xdr:col>3</xdr:col>
      <xdr:colOff>219416</xdr:colOff>
      <xdr:row>193</xdr:row>
      <xdr:rowOff>49890</xdr:rowOff>
    </xdr:from>
    <xdr:to>
      <xdr:col>3</xdr:col>
      <xdr:colOff>1447463</xdr:colOff>
      <xdr:row>193</xdr:row>
      <xdr:rowOff>1687286</xdr:rowOff>
    </xdr:to>
    <xdr:pic>
      <xdr:nvPicPr>
        <xdr:cNvPr id="578" name="Рисунок 577">
          <a:extLst>
            <a:ext uri="{FF2B5EF4-FFF2-40B4-BE49-F238E27FC236}">
              <a16:creationId xmlns:a16="http://schemas.microsoft.com/office/drawing/2014/main" xmlns="" id="{0E00ABCB-2536-4BC2-BF43-8F01561E28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6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72266" y="159088815"/>
          <a:ext cx="1228047" cy="1637396"/>
        </a:xfrm>
        <a:prstGeom prst="rect">
          <a:avLst/>
        </a:prstGeom>
      </xdr:spPr>
    </xdr:pic>
    <xdr:clientData/>
  </xdr:twoCellAnchor>
  <xdr:twoCellAnchor>
    <xdr:from>
      <xdr:col>3</xdr:col>
      <xdr:colOff>216015</xdr:colOff>
      <xdr:row>194</xdr:row>
      <xdr:rowOff>13607</xdr:rowOff>
    </xdr:from>
    <xdr:to>
      <xdr:col>3</xdr:col>
      <xdr:colOff>1420248</xdr:colOff>
      <xdr:row>194</xdr:row>
      <xdr:rowOff>1619251</xdr:rowOff>
    </xdr:to>
    <xdr:pic>
      <xdr:nvPicPr>
        <xdr:cNvPr id="579" name="Рисунок 578">
          <a:extLst>
            <a:ext uri="{FF2B5EF4-FFF2-40B4-BE49-F238E27FC236}">
              <a16:creationId xmlns:a16="http://schemas.microsoft.com/office/drawing/2014/main" xmlns="" id="{46BCB8BC-236C-4838-BD8C-CA4F243B48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97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8865" y="160767032"/>
          <a:ext cx="1204233" cy="1605644"/>
        </a:xfrm>
        <a:prstGeom prst="rect">
          <a:avLst/>
        </a:prstGeom>
      </xdr:spPr>
    </xdr:pic>
    <xdr:clientData/>
  </xdr:twoCellAnchor>
  <xdr:twoCellAnchor>
    <xdr:from>
      <xdr:col>2</xdr:col>
      <xdr:colOff>952500</xdr:colOff>
      <xdr:row>196</xdr:row>
      <xdr:rowOff>357189</xdr:rowOff>
    </xdr:from>
    <xdr:to>
      <xdr:col>2</xdr:col>
      <xdr:colOff>1814945</xdr:colOff>
      <xdr:row>196</xdr:row>
      <xdr:rowOff>1226344</xdr:rowOff>
    </xdr:to>
    <xdr:pic>
      <xdr:nvPicPr>
        <xdr:cNvPr id="580" name="Рисунок 579">
          <a:extLst>
            <a:ext uri="{FF2B5EF4-FFF2-40B4-BE49-F238E27FC236}">
              <a16:creationId xmlns:a16="http://schemas.microsoft.com/office/drawing/2014/main" xmlns="" id="{5F64ABC3-5AE6-4FEA-9965-F3C5406D24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86075" y="163034664"/>
          <a:ext cx="862445" cy="869155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196</xdr:row>
      <xdr:rowOff>35718</xdr:rowOff>
    </xdr:from>
    <xdr:to>
      <xdr:col>3</xdr:col>
      <xdr:colOff>1345406</xdr:colOff>
      <xdr:row>196</xdr:row>
      <xdr:rowOff>1438423</xdr:rowOff>
    </xdr:to>
    <xdr:pic>
      <xdr:nvPicPr>
        <xdr:cNvPr id="581" name="Рисунок 580">
          <a:extLst>
            <a:ext uri="{FF2B5EF4-FFF2-40B4-BE49-F238E27FC236}">
              <a16:creationId xmlns:a16="http://schemas.microsoft.com/office/drawing/2014/main" xmlns="" id="{15F6A1FD-CF9B-4002-BCEC-21800744C2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24350" y="162713193"/>
          <a:ext cx="773906" cy="1402705"/>
        </a:xfrm>
        <a:prstGeom prst="rect">
          <a:avLst/>
        </a:prstGeom>
      </xdr:spPr>
    </xdr:pic>
    <xdr:clientData/>
  </xdr:twoCellAnchor>
  <xdr:twoCellAnchor>
    <xdr:from>
      <xdr:col>2</xdr:col>
      <xdr:colOff>95249</xdr:colOff>
      <xdr:row>196</xdr:row>
      <xdr:rowOff>83343</xdr:rowOff>
    </xdr:from>
    <xdr:to>
      <xdr:col>2</xdr:col>
      <xdr:colOff>949098</xdr:colOff>
      <xdr:row>196</xdr:row>
      <xdr:rowOff>1416844</xdr:rowOff>
    </xdr:to>
    <xdr:pic>
      <xdr:nvPicPr>
        <xdr:cNvPr id="582" name="Рисунок 581">
          <a:extLst>
            <a:ext uri="{FF2B5EF4-FFF2-40B4-BE49-F238E27FC236}">
              <a16:creationId xmlns:a16="http://schemas.microsoft.com/office/drawing/2014/main" xmlns="" id="{B528AF0A-D8BD-49F2-BDA1-2EFCF2D3A5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28824" y="162760818"/>
          <a:ext cx="853849" cy="1333501"/>
        </a:xfrm>
        <a:prstGeom prst="rect">
          <a:avLst/>
        </a:prstGeom>
      </xdr:spPr>
    </xdr:pic>
    <xdr:clientData/>
  </xdr:twoCellAnchor>
  <xdr:twoCellAnchor>
    <xdr:from>
      <xdr:col>2</xdr:col>
      <xdr:colOff>238124</xdr:colOff>
      <xdr:row>197</xdr:row>
      <xdr:rowOff>23813</xdr:rowOff>
    </xdr:from>
    <xdr:to>
      <xdr:col>2</xdr:col>
      <xdr:colOff>838539</xdr:colOff>
      <xdr:row>197</xdr:row>
      <xdr:rowOff>1449290</xdr:rowOff>
    </xdr:to>
    <xdr:pic>
      <xdr:nvPicPr>
        <xdr:cNvPr id="583" name="Рисунок 582">
          <a:extLst>
            <a:ext uri="{FF2B5EF4-FFF2-40B4-BE49-F238E27FC236}">
              <a16:creationId xmlns:a16="http://schemas.microsoft.com/office/drawing/2014/main" xmlns="" id="{0DEFFD82-1B07-452F-A8F2-1ADDE6A5FD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71699" y="164168138"/>
          <a:ext cx="600415" cy="1425477"/>
        </a:xfrm>
        <a:prstGeom prst="rect">
          <a:avLst/>
        </a:prstGeom>
      </xdr:spPr>
    </xdr:pic>
    <xdr:clientData/>
  </xdr:twoCellAnchor>
  <xdr:twoCellAnchor>
    <xdr:from>
      <xdr:col>3</xdr:col>
      <xdr:colOff>535782</xdr:colOff>
      <xdr:row>197</xdr:row>
      <xdr:rowOff>47626</xdr:rowOff>
    </xdr:from>
    <xdr:to>
      <xdr:col>3</xdr:col>
      <xdr:colOff>1345407</xdr:colOff>
      <xdr:row>197</xdr:row>
      <xdr:rowOff>1428752</xdr:rowOff>
    </xdr:to>
    <xdr:pic>
      <xdr:nvPicPr>
        <xdr:cNvPr id="584" name="Рисунок 583">
          <a:extLst>
            <a:ext uri="{FF2B5EF4-FFF2-40B4-BE49-F238E27FC236}">
              <a16:creationId xmlns:a16="http://schemas.microsoft.com/office/drawing/2014/main" xmlns="" id="{DFB2DC98-4FC6-4C38-8B24-F69A7BF074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88632" y="164191951"/>
          <a:ext cx="809625" cy="1381126"/>
        </a:xfrm>
        <a:prstGeom prst="rect">
          <a:avLst/>
        </a:prstGeom>
      </xdr:spPr>
    </xdr:pic>
    <xdr:clientData/>
  </xdr:twoCellAnchor>
  <xdr:twoCellAnchor>
    <xdr:from>
      <xdr:col>2</xdr:col>
      <xdr:colOff>881063</xdr:colOff>
      <xdr:row>197</xdr:row>
      <xdr:rowOff>238124</xdr:rowOff>
    </xdr:from>
    <xdr:to>
      <xdr:col>2</xdr:col>
      <xdr:colOff>1791891</xdr:colOff>
      <xdr:row>197</xdr:row>
      <xdr:rowOff>1416843</xdr:rowOff>
    </xdr:to>
    <xdr:pic>
      <xdr:nvPicPr>
        <xdr:cNvPr id="585" name="Рисунок 584">
          <a:extLst>
            <a:ext uri="{FF2B5EF4-FFF2-40B4-BE49-F238E27FC236}">
              <a16:creationId xmlns:a16="http://schemas.microsoft.com/office/drawing/2014/main" xmlns="" id="{523C9CBA-EDF9-4107-AB6B-7CEBFAFE854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814638" y="164382449"/>
          <a:ext cx="910828" cy="1178719"/>
        </a:xfrm>
        <a:prstGeom prst="rect">
          <a:avLst/>
        </a:prstGeom>
      </xdr:spPr>
    </xdr:pic>
    <xdr:clientData/>
  </xdr:twoCellAnchor>
  <xdr:twoCellAnchor>
    <xdr:from>
      <xdr:col>3</xdr:col>
      <xdr:colOff>484755</xdr:colOff>
      <xdr:row>199</xdr:row>
      <xdr:rowOff>14287</xdr:rowOff>
    </xdr:from>
    <xdr:to>
      <xdr:col>3</xdr:col>
      <xdr:colOff>1314450</xdr:colOff>
      <xdr:row>199</xdr:row>
      <xdr:rowOff>1381124</xdr:rowOff>
    </xdr:to>
    <xdr:pic>
      <xdr:nvPicPr>
        <xdr:cNvPr id="586" name="Рисунок 585">
          <a:extLst>
            <a:ext uri="{FF2B5EF4-FFF2-40B4-BE49-F238E27FC236}">
              <a16:creationId xmlns:a16="http://schemas.microsoft.com/office/drawing/2014/main" xmlns="" id="{DD20B907-CB35-48FB-A58C-983D62219B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7605" y="165930262"/>
          <a:ext cx="829695" cy="1366837"/>
        </a:xfrm>
        <a:prstGeom prst="rect">
          <a:avLst/>
        </a:prstGeom>
      </xdr:spPr>
    </xdr:pic>
    <xdr:clientData/>
  </xdr:twoCellAnchor>
  <xdr:twoCellAnchor>
    <xdr:from>
      <xdr:col>2</xdr:col>
      <xdr:colOff>573880</xdr:colOff>
      <xdr:row>199</xdr:row>
      <xdr:rowOff>45242</xdr:rowOff>
    </xdr:from>
    <xdr:to>
      <xdr:col>2</xdr:col>
      <xdr:colOff>1506477</xdr:colOff>
      <xdr:row>199</xdr:row>
      <xdr:rowOff>1381125</xdr:rowOff>
    </xdr:to>
    <xdr:pic>
      <xdr:nvPicPr>
        <xdr:cNvPr id="587" name="Рисунок 586">
          <a:extLst>
            <a:ext uri="{FF2B5EF4-FFF2-40B4-BE49-F238E27FC236}">
              <a16:creationId xmlns:a16="http://schemas.microsoft.com/office/drawing/2014/main" xmlns="" id="{2453AF43-AF6D-421F-AA6F-0993224770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07455" y="165961217"/>
          <a:ext cx="932597" cy="1335883"/>
        </a:xfrm>
        <a:prstGeom prst="rect">
          <a:avLst/>
        </a:prstGeom>
      </xdr:spPr>
    </xdr:pic>
    <xdr:clientData/>
  </xdr:twoCellAnchor>
  <xdr:twoCellAnchor>
    <xdr:from>
      <xdr:col>2</xdr:col>
      <xdr:colOff>335756</xdr:colOff>
      <xdr:row>200</xdr:row>
      <xdr:rowOff>20639</xdr:rowOff>
    </xdr:from>
    <xdr:to>
      <xdr:col>2</xdr:col>
      <xdr:colOff>1762126</xdr:colOff>
      <xdr:row>200</xdr:row>
      <xdr:rowOff>1352550</xdr:rowOff>
    </xdr:to>
    <xdr:pic>
      <xdr:nvPicPr>
        <xdr:cNvPr id="588" name="Рисунок 587">
          <a:extLst>
            <a:ext uri="{FF2B5EF4-FFF2-40B4-BE49-F238E27FC236}">
              <a16:creationId xmlns:a16="http://schemas.microsoft.com/office/drawing/2014/main" xmlns="" id="{C8749E21-1CE3-4F44-B65C-7FCF87AD30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9331" y="167327264"/>
          <a:ext cx="1426370" cy="1331911"/>
        </a:xfrm>
        <a:prstGeom prst="rect">
          <a:avLst/>
        </a:prstGeom>
      </xdr:spPr>
    </xdr:pic>
    <xdr:clientData/>
  </xdr:twoCellAnchor>
  <xdr:twoCellAnchor>
    <xdr:from>
      <xdr:col>3</xdr:col>
      <xdr:colOff>492918</xdr:colOff>
      <xdr:row>200</xdr:row>
      <xdr:rowOff>9525</xdr:rowOff>
    </xdr:from>
    <xdr:to>
      <xdr:col>3</xdr:col>
      <xdr:colOff>1274547</xdr:colOff>
      <xdr:row>200</xdr:row>
      <xdr:rowOff>1323975</xdr:rowOff>
    </xdr:to>
    <xdr:pic>
      <xdr:nvPicPr>
        <xdr:cNvPr id="589" name="Рисунок 588">
          <a:extLst>
            <a:ext uri="{FF2B5EF4-FFF2-40B4-BE49-F238E27FC236}">
              <a16:creationId xmlns:a16="http://schemas.microsoft.com/office/drawing/2014/main" xmlns="" id="{63DBE20C-A157-445B-8242-B489701AB3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45768" y="167316150"/>
          <a:ext cx="781629" cy="1314450"/>
        </a:xfrm>
        <a:prstGeom prst="rect">
          <a:avLst/>
        </a:prstGeom>
      </xdr:spPr>
    </xdr:pic>
    <xdr:clientData/>
  </xdr:twoCellAnchor>
  <xdr:twoCellAnchor>
    <xdr:from>
      <xdr:col>3</xdr:col>
      <xdr:colOff>459580</xdr:colOff>
      <xdr:row>201</xdr:row>
      <xdr:rowOff>17350</xdr:rowOff>
    </xdr:from>
    <xdr:to>
      <xdr:col>3</xdr:col>
      <xdr:colOff>1266826</xdr:colOff>
      <xdr:row>201</xdr:row>
      <xdr:rowOff>1359693</xdr:rowOff>
    </xdr:to>
    <xdr:pic>
      <xdr:nvPicPr>
        <xdr:cNvPr id="590" name="Рисунок 589">
          <a:extLst>
            <a:ext uri="{FF2B5EF4-FFF2-40B4-BE49-F238E27FC236}">
              <a16:creationId xmlns:a16="http://schemas.microsoft.com/office/drawing/2014/main" xmlns="" id="{261BF43B-6B2C-4893-8CBC-5842ECA708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2430" y="168714625"/>
          <a:ext cx="807246" cy="1342343"/>
        </a:xfrm>
        <a:prstGeom prst="rect">
          <a:avLst/>
        </a:prstGeom>
      </xdr:spPr>
    </xdr:pic>
    <xdr:clientData/>
  </xdr:twoCellAnchor>
  <xdr:twoCellAnchor>
    <xdr:from>
      <xdr:col>2</xdr:col>
      <xdr:colOff>373855</xdr:colOff>
      <xdr:row>201</xdr:row>
      <xdr:rowOff>41161</xdr:rowOff>
    </xdr:from>
    <xdr:to>
      <xdr:col>2</xdr:col>
      <xdr:colOff>1726406</xdr:colOff>
      <xdr:row>201</xdr:row>
      <xdr:rowOff>1364297</xdr:rowOff>
    </xdr:to>
    <xdr:pic>
      <xdr:nvPicPr>
        <xdr:cNvPr id="591" name="Рисунок 590">
          <a:extLst>
            <a:ext uri="{FF2B5EF4-FFF2-40B4-BE49-F238E27FC236}">
              <a16:creationId xmlns:a16="http://schemas.microsoft.com/office/drawing/2014/main" xmlns="" id="{EA373313-49C9-4132-B667-45EC9FDD9F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7430" y="168738436"/>
          <a:ext cx="1352551" cy="1323136"/>
        </a:xfrm>
        <a:prstGeom prst="rect">
          <a:avLst/>
        </a:prstGeom>
      </xdr:spPr>
    </xdr:pic>
    <xdr:clientData/>
  </xdr:twoCellAnchor>
  <xdr:twoCellAnchor>
    <xdr:from>
      <xdr:col>2</xdr:col>
      <xdr:colOff>311944</xdr:colOff>
      <xdr:row>202</xdr:row>
      <xdr:rowOff>59531</xdr:rowOff>
    </xdr:from>
    <xdr:to>
      <xdr:col>2</xdr:col>
      <xdr:colOff>1759744</xdr:colOff>
      <xdr:row>202</xdr:row>
      <xdr:rowOff>1386575</xdr:rowOff>
    </xdr:to>
    <xdr:pic>
      <xdr:nvPicPr>
        <xdr:cNvPr id="592" name="Рисунок 591">
          <a:extLst>
            <a:ext uri="{FF2B5EF4-FFF2-40B4-BE49-F238E27FC236}">
              <a16:creationId xmlns:a16="http://schemas.microsoft.com/office/drawing/2014/main" xmlns="" id="{FA03DF65-DABF-4D6F-86E8-9528E21DC4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5519" y="170147456"/>
          <a:ext cx="1447800" cy="1327044"/>
        </a:xfrm>
        <a:prstGeom prst="rect">
          <a:avLst/>
        </a:prstGeom>
      </xdr:spPr>
    </xdr:pic>
    <xdr:clientData/>
  </xdr:twoCellAnchor>
  <xdr:twoCellAnchor>
    <xdr:from>
      <xdr:col>3</xdr:col>
      <xdr:colOff>504826</xdr:colOff>
      <xdr:row>202</xdr:row>
      <xdr:rowOff>40484</xdr:rowOff>
    </xdr:from>
    <xdr:to>
      <xdr:col>3</xdr:col>
      <xdr:colOff>1285876</xdr:colOff>
      <xdr:row>202</xdr:row>
      <xdr:rowOff>1326356</xdr:rowOff>
    </xdr:to>
    <xdr:pic>
      <xdr:nvPicPr>
        <xdr:cNvPr id="593" name="Рисунок 592">
          <a:extLst>
            <a:ext uri="{FF2B5EF4-FFF2-40B4-BE49-F238E27FC236}">
              <a16:creationId xmlns:a16="http://schemas.microsoft.com/office/drawing/2014/main" xmlns="" id="{8444D7CF-F815-483C-942A-2BFC64E67D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7676" y="170128409"/>
          <a:ext cx="781050" cy="1285872"/>
        </a:xfrm>
        <a:prstGeom prst="rect">
          <a:avLst/>
        </a:prstGeom>
      </xdr:spPr>
    </xdr:pic>
    <xdr:clientData/>
  </xdr:twoCellAnchor>
  <xdr:twoCellAnchor>
    <xdr:from>
      <xdr:col>3</xdr:col>
      <xdr:colOff>404812</xdr:colOff>
      <xdr:row>184</xdr:row>
      <xdr:rowOff>11907</xdr:rowOff>
    </xdr:from>
    <xdr:to>
      <xdr:col>3</xdr:col>
      <xdr:colOff>1071561</xdr:colOff>
      <xdr:row>184</xdr:row>
      <xdr:rowOff>1187491</xdr:rowOff>
    </xdr:to>
    <xdr:pic>
      <xdr:nvPicPr>
        <xdr:cNvPr id="594" name="Рисунок 593">
          <a:extLst>
            <a:ext uri="{FF2B5EF4-FFF2-40B4-BE49-F238E27FC236}">
              <a16:creationId xmlns:a16="http://schemas.microsoft.com/office/drawing/2014/main" xmlns="" id="{6874546B-7450-4CAB-AE0B-C3F4F5EA2F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57662" y="146487357"/>
          <a:ext cx="666749" cy="1175584"/>
        </a:xfrm>
        <a:prstGeom prst="rect">
          <a:avLst/>
        </a:prstGeom>
      </xdr:spPr>
    </xdr:pic>
    <xdr:clientData/>
  </xdr:twoCellAnchor>
  <xdr:twoCellAnchor>
    <xdr:from>
      <xdr:col>3</xdr:col>
      <xdr:colOff>404450</xdr:colOff>
      <xdr:row>186</xdr:row>
      <xdr:rowOff>51593</xdr:rowOff>
    </xdr:from>
    <xdr:to>
      <xdr:col>3</xdr:col>
      <xdr:colOff>1017701</xdr:colOff>
      <xdr:row>186</xdr:row>
      <xdr:rowOff>1158017</xdr:rowOff>
    </xdr:to>
    <xdr:pic>
      <xdr:nvPicPr>
        <xdr:cNvPr id="595" name="Рисунок 594">
          <a:extLst>
            <a:ext uri="{FF2B5EF4-FFF2-40B4-BE49-F238E27FC236}">
              <a16:creationId xmlns:a16="http://schemas.microsoft.com/office/drawing/2014/main" xmlns="" id="{B7E8A0A2-4528-4677-8E6D-A76C0722E3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57300" y="149032118"/>
          <a:ext cx="613251" cy="1106424"/>
        </a:xfrm>
        <a:prstGeom prst="rect">
          <a:avLst/>
        </a:prstGeom>
      </xdr:spPr>
    </xdr:pic>
    <xdr:clientData/>
  </xdr:twoCellAnchor>
  <xdr:twoCellAnchor>
    <xdr:from>
      <xdr:col>2</xdr:col>
      <xdr:colOff>545043</xdr:colOff>
      <xdr:row>184</xdr:row>
      <xdr:rowOff>13758</xdr:rowOff>
    </xdr:from>
    <xdr:to>
      <xdr:col>2</xdr:col>
      <xdr:colOff>1204455</xdr:colOff>
      <xdr:row>184</xdr:row>
      <xdr:rowOff>1190625</xdr:rowOff>
    </xdr:to>
    <xdr:pic>
      <xdr:nvPicPr>
        <xdr:cNvPr id="596" name="Рисунок 595">
          <a:extLst>
            <a:ext uri="{FF2B5EF4-FFF2-40B4-BE49-F238E27FC236}">
              <a16:creationId xmlns:a16="http://schemas.microsoft.com/office/drawing/2014/main" xmlns="" id="{C7EE0137-6983-4305-BAE5-012DDA5F49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78618" y="146489208"/>
          <a:ext cx="659412" cy="1176867"/>
        </a:xfrm>
        <a:prstGeom prst="rect">
          <a:avLst/>
        </a:prstGeom>
      </xdr:spPr>
    </xdr:pic>
    <xdr:clientData/>
  </xdr:twoCellAnchor>
  <xdr:twoCellAnchor>
    <xdr:from>
      <xdr:col>2</xdr:col>
      <xdr:colOff>513292</xdr:colOff>
      <xdr:row>185</xdr:row>
      <xdr:rowOff>58209</xdr:rowOff>
    </xdr:from>
    <xdr:to>
      <xdr:col>2</xdr:col>
      <xdr:colOff>1317625</xdr:colOff>
      <xdr:row>185</xdr:row>
      <xdr:rowOff>1282195</xdr:rowOff>
    </xdr:to>
    <xdr:pic>
      <xdr:nvPicPr>
        <xdr:cNvPr id="597" name="Рисунок 596">
          <a:extLst>
            <a:ext uri="{FF2B5EF4-FFF2-40B4-BE49-F238E27FC236}">
              <a16:creationId xmlns:a16="http://schemas.microsoft.com/office/drawing/2014/main" xmlns="" id="{A223D1EB-FCDC-49CE-BB5C-C11625DE66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46867" y="147752859"/>
          <a:ext cx="804333" cy="1223986"/>
        </a:xfrm>
        <a:prstGeom prst="rect">
          <a:avLst/>
        </a:prstGeom>
      </xdr:spPr>
    </xdr:pic>
    <xdr:clientData/>
  </xdr:twoCellAnchor>
  <xdr:twoCellAnchor>
    <xdr:from>
      <xdr:col>3</xdr:col>
      <xdr:colOff>355866</xdr:colOff>
      <xdr:row>185</xdr:row>
      <xdr:rowOff>19844</xdr:rowOff>
    </xdr:from>
    <xdr:to>
      <xdr:col>3</xdr:col>
      <xdr:colOff>1075532</xdr:colOff>
      <xdr:row>185</xdr:row>
      <xdr:rowOff>1241918</xdr:rowOff>
    </xdr:to>
    <xdr:pic>
      <xdr:nvPicPr>
        <xdr:cNvPr id="598" name="Рисунок 597">
          <a:extLst>
            <a:ext uri="{FF2B5EF4-FFF2-40B4-BE49-F238E27FC236}">
              <a16:creationId xmlns:a16="http://schemas.microsoft.com/office/drawing/2014/main" xmlns="" id="{159A682F-B7C6-4655-B705-00B36FF750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08716" y="147714494"/>
          <a:ext cx="719666" cy="1222074"/>
        </a:xfrm>
        <a:prstGeom prst="rect">
          <a:avLst/>
        </a:prstGeom>
      </xdr:spPr>
    </xdr:pic>
    <xdr:clientData/>
  </xdr:twoCellAnchor>
  <xdr:twoCellAnchor>
    <xdr:from>
      <xdr:col>3</xdr:col>
      <xdr:colOff>419364</xdr:colOff>
      <xdr:row>181</xdr:row>
      <xdr:rowOff>54239</xdr:rowOff>
    </xdr:from>
    <xdr:to>
      <xdr:col>3</xdr:col>
      <xdr:colOff>1138900</xdr:colOff>
      <xdr:row>181</xdr:row>
      <xdr:rowOff>1250156</xdr:rowOff>
    </xdr:to>
    <xdr:pic>
      <xdr:nvPicPr>
        <xdr:cNvPr id="599" name="Рисунок 598">
          <a:extLst>
            <a:ext uri="{FF2B5EF4-FFF2-40B4-BE49-F238E27FC236}">
              <a16:creationId xmlns:a16="http://schemas.microsoft.com/office/drawing/2014/main" xmlns="" id="{45650877-3EC4-407A-A2C2-3FA90F2C74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2214" y="142757789"/>
          <a:ext cx="719536" cy="1195917"/>
        </a:xfrm>
        <a:prstGeom prst="rect">
          <a:avLst/>
        </a:prstGeom>
      </xdr:spPr>
    </xdr:pic>
    <xdr:clientData/>
  </xdr:twoCellAnchor>
  <xdr:twoCellAnchor>
    <xdr:from>
      <xdr:col>3</xdr:col>
      <xdr:colOff>419366</xdr:colOff>
      <xdr:row>182</xdr:row>
      <xdr:rowOff>54239</xdr:rowOff>
    </xdr:from>
    <xdr:to>
      <xdr:col>3</xdr:col>
      <xdr:colOff>1046660</xdr:colOff>
      <xdr:row>182</xdr:row>
      <xdr:rowOff>1207822</xdr:rowOff>
    </xdr:to>
    <xdr:pic>
      <xdr:nvPicPr>
        <xdr:cNvPr id="600" name="Рисунок 599">
          <a:extLst>
            <a:ext uri="{FF2B5EF4-FFF2-40B4-BE49-F238E27FC236}">
              <a16:creationId xmlns:a16="http://schemas.microsoft.com/office/drawing/2014/main" xmlns="" id="{8A7DD295-7F6D-45D9-863C-268B107F3F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2216" y="144110339"/>
          <a:ext cx="627294" cy="1153583"/>
        </a:xfrm>
        <a:prstGeom prst="rect">
          <a:avLst/>
        </a:prstGeom>
      </xdr:spPr>
    </xdr:pic>
    <xdr:clientData/>
  </xdr:twoCellAnchor>
  <xdr:twoCellAnchor>
    <xdr:from>
      <xdr:col>2</xdr:col>
      <xdr:colOff>545041</xdr:colOff>
      <xdr:row>183</xdr:row>
      <xdr:rowOff>31749</xdr:rowOff>
    </xdr:from>
    <xdr:to>
      <xdr:col>2</xdr:col>
      <xdr:colOff>1148292</xdr:colOff>
      <xdr:row>183</xdr:row>
      <xdr:rowOff>1120734</xdr:rowOff>
    </xdr:to>
    <xdr:pic>
      <xdr:nvPicPr>
        <xdr:cNvPr id="601" name="Рисунок 600">
          <a:extLst>
            <a:ext uri="{FF2B5EF4-FFF2-40B4-BE49-F238E27FC236}">
              <a16:creationId xmlns:a16="http://schemas.microsoft.com/office/drawing/2014/main" xmlns="" id="{EB368536-7FDB-4063-AA09-6E86F4B668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78616" y="145326099"/>
          <a:ext cx="603251" cy="1088985"/>
        </a:xfrm>
        <a:prstGeom prst="rect">
          <a:avLst/>
        </a:prstGeom>
      </xdr:spPr>
    </xdr:pic>
    <xdr:clientData/>
  </xdr:twoCellAnchor>
  <xdr:twoCellAnchor>
    <xdr:from>
      <xdr:col>3</xdr:col>
      <xdr:colOff>419364</xdr:colOff>
      <xdr:row>183</xdr:row>
      <xdr:rowOff>22067</xdr:rowOff>
    </xdr:from>
    <xdr:to>
      <xdr:col>3</xdr:col>
      <xdr:colOff>1086114</xdr:colOff>
      <xdr:row>183</xdr:row>
      <xdr:rowOff>1168876</xdr:rowOff>
    </xdr:to>
    <xdr:pic>
      <xdr:nvPicPr>
        <xdr:cNvPr id="602" name="Рисунок 601">
          <a:extLst>
            <a:ext uri="{FF2B5EF4-FFF2-40B4-BE49-F238E27FC236}">
              <a16:creationId xmlns:a16="http://schemas.microsoft.com/office/drawing/2014/main" xmlns="" id="{D019F5B7-5C6D-4FD9-8E1C-44FC9C759D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2214" y="145316417"/>
          <a:ext cx="666750" cy="1146809"/>
        </a:xfrm>
        <a:prstGeom prst="rect">
          <a:avLst/>
        </a:prstGeom>
      </xdr:spPr>
    </xdr:pic>
    <xdr:clientData/>
  </xdr:twoCellAnchor>
  <xdr:twoCellAnchor>
    <xdr:from>
      <xdr:col>2</xdr:col>
      <xdr:colOff>502708</xdr:colOff>
      <xdr:row>186</xdr:row>
      <xdr:rowOff>21166</xdr:rowOff>
    </xdr:from>
    <xdr:to>
      <xdr:col>2</xdr:col>
      <xdr:colOff>1158875</xdr:colOff>
      <xdr:row>186</xdr:row>
      <xdr:rowOff>1179711</xdr:rowOff>
    </xdr:to>
    <xdr:pic>
      <xdr:nvPicPr>
        <xdr:cNvPr id="603" name="Рисунок 602">
          <a:extLst>
            <a:ext uri="{FF2B5EF4-FFF2-40B4-BE49-F238E27FC236}">
              <a16:creationId xmlns:a16="http://schemas.microsoft.com/office/drawing/2014/main" xmlns="" id="{D757715B-E7EE-40B1-BC44-C0C49A971AD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36283" y="149001691"/>
          <a:ext cx="656167" cy="1158545"/>
        </a:xfrm>
        <a:prstGeom prst="rect">
          <a:avLst/>
        </a:prstGeom>
      </xdr:spPr>
    </xdr:pic>
    <xdr:clientData/>
  </xdr:twoCellAnchor>
  <xdr:twoCellAnchor>
    <xdr:from>
      <xdr:col>2</xdr:col>
      <xdr:colOff>534458</xdr:colOff>
      <xdr:row>181</xdr:row>
      <xdr:rowOff>21167</xdr:rowOff>
    </xdr:from>
    <xdr:to>
      <xdr:col>2</xdr:col>
      <xdr:colOff>1149779</xdr:colOff>
      <xdr:row>181</xdr:row>
      <xdr:rowOff>1312333</xdr:rowOff>
    </xdr:to>
    <xdr:pic>
      <xdr:nvPicPr>
        <xdr:cNvPr id="604" name="Рисунок 603">
          <a:extLst>
            <a:ext uri="{FF2B5EF4-FFF2-40B4-BE49-F238E27FC236}">
              <a16:creationId xmlns:a16="http://schemas.microsoft.com/office/drawing/2014/main" xmlns="" id="{87DEA268-C7A2-46C1-80B4-BFD896FBAD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68033" y="142724717"/>
          <a:ext cx="615321" cy="1291166"/>
        </a:xfrm>
        <a:prstGeom prst="rect">
          <a:avLst/>
        </a:prstGeom>
      </xdr:spPr>
    </xdr:pic>
    <xdr:clientData/>
  </xdr:twoCellAnchor>
  <xdr:twoCellAnchor>
    <xdr:from>
      <xdr:col>2</xdr:col>
      <xdr:colOff>291042</xdr:colOff>
      <xdr:row>182</xdr:row>
      <xdr:rowOff>21167</xdr:rowOff>
    </xdr:from>
    <xdr:to>
      <xdr:col>2</xdr:col>
      <xdr:colOff>1480294</xdr:colOff>
      <xdr:row>182</xdr:row>
      <xdr:rowOff>1195917</xdr:rowOff>
    </xdr:to>
    <xdr:pic>
      <xdr:nvPicPr>
        <xdr:cNvPr id="605" name="Рисунок 604">
          <a:extLst>
            <a:ext uri="{FF2B5EF4-FFF2-40B4-BE49-F238E27FC236}">
              <a16:creationId xmlns:a16="http://schemas.microsoft.com/office/drawing/2014/main" xmlns="" id="{422D39A2-F9CC-42B9-8805-E771A3B55B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24617" y="144077267"/>
          <a:ext cx="1189252" cy="1174750"/>
        </a:xfrm>
        <a:prstGeom prst="rect">
          <a:avLst/>
        </a:prstGeom>
      </xdr:spPr>
    </xdr:pic>
    <xdr:clientData/>
  </xdr:twoCellAnchor>
  <xdr:twoCellAnchor>
    <xdr:from>
      <xdr:col>3</xdr:col>
      <xdr:colOff>476251</xdr:colOff>
      <xdr:row>138</xdr:row>
      <xdr:rowOff>23812</xdr:rowOff>
    </xdr:from>
    <xdr:to>
      <xdr:col>3</xdr:col>
      <xdr:colOff>1131093</xdr:colOff>
      <xdr:row>138</xdr:row>
      <xdr:rowOff>1163130</xdr:rowOff>
    </xdr:to>
    <xdr:pic>
      <xdr:nvPicPr>
        <xdr:cNvPr id="606" name="Рисунок 605">
          <a:extLst>
            <a:ext uri="{FF2B5EF4-FFF2-40B4-BE49-F238E27FC236}">
              <a16:creationId xmlns:a16="http://schemas.microsoft.com/office/drawing/2014/main" xmlns="" id="{9004A5A3-BBED-41CA-AEF9-8FA335411E5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9101" y="94730887"/>
          <a:ext cx="654842" cy="1139318"/>
        </a:xfrm>
        <a:prstGeom prst="rect">
          <a:avLst/>
        </a:prstGeom>
      </xdr:spPr>
    </xdr:pic>
    <xdr:clientData/>
  </xdr:twoCellAnchor>
  <xdr:twoCellAnchor>
    <xdr:from>
      <xdr:col>3</xdr:col>
      <xdr:colOff>511970</xdr:colOff>
      <xdr:row>139</xdr:row>
      <xdr:rowOff>11906</xdr:rowOff>
    </xdr:from>
    <xdr:to>
      <xdr:col>3</xdr:col>
      <xdr:colOff>1133052</xdr:colOff>
      <xdr:row>139</xdr:row>
      <xdr:rowOff>1154906</xdr:rowOff>
    </xdr:to>
    <xdr:pic>
      <xdr:nvPicPr>
        <xdr:cNvPr id="607" name="Рисунок 606">
          <a:extLst>
            <a:ext uri="{FF2B5EF4-FFF2-40B4-BE49-F238E27FC236}">
              <a16:creationId xmlns:a16="http://schemas.microsoft.com/office/drawing/2014/main" xmlns="" id="{72E70883-4B1A-48BD-8802-676CBE5260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64820" y="95900081"/>
          <a:ext cx="621082" cy="1143000"/>
        </a:xfrm>
        <a:prstGeom prst="rect">
          <a:avLst/>
        </a:prstGeom>
      </xdr:spPr>
    </xdr:pic>
    <xdr:clientData/>
  </xdr:twoCellAnchor>
  <xdr:twoCellAnchor>
    <xdr:from>
      <xdr:col>3</xdr:col>
      <xdr:colOff>559594</xdr:colOff>
      <xdr:row>140</xdr:row>
      <xdr:rowOff>47624</xdr:rowOff>
    </xdr:from>
    <xdr:to>
      <xdr:col>3</xdr:col>
      <xdr:colOff>1186188</xdr:colOff>
      <xdr:row>140</xdr:row>
      <xdr:rowOff>1178717</xdr:rowOff>
    </xdr:to>
    <xdr:pic>
      <xdr:nvPicPr>
        <xdr:cNvPr id="608" name="Рисунок 607">
          <a:extLst>
            <a:ext uri="{FF2B5EF4-FFF2-40B4-BE49-F238E27FC236}">
              <a16:creationId xmlns:a16="http://schemas.microsoft.com/office/drawing/2014/main" xmlns="" id="{D6B39F2B-9720-47E1-A0A6-2BBE949D44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12444" y="97116899"/>
          <a:ext cx="626594" cy="1131093"/>
        </a:xfrm>
        <a:prstGeom prst="rect">
          <a:avLst/>
        </a:prstGeom>
      </xdr:spPr>
    </xdr:pic>
    <xdr:clientData/>
  </xdr:twoCellAnchor>
  <xdr:twoCellAnchor>
    <xdr:from>
      <xdr:col>3</xdr:col>
      <xdr:colOff>571500</xdr:colOff>
      <xdr:row>141</xdr:row>
      <xdr:rowOff>47625</xdr:rowOff>
    </xdr:from>
    <xdr:to>
      <xdr:col>3</xdr:col>
      <xdr:colOff>1190625</xdr:colOff>
      <xdr:row>141</xdr:row>
      <xdr:rowOff>1153205</xdr:rowOff>
    </xdr:to>
    <xdr:pic>
      <xdr:nvPicPr>
        <xdr:cNvPr id="609" name="Рисунок 608">
          <a:extLst>
            <a:ext uri="{FF2B5EF4-FFF2-40B4-BE49-F238E27FC236}">
              <a16:creationId xmlns:a16="http://schemas.microsoft.com/office/drawing/2014/main" xmlns="" id="{A6CD5201-945C-4A8D-8F6B-B651285267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24350" y="98298000"/>
          <a:ext cx="619125" cy="1105580"/>
        </a:xfrm>
        <a:prstGeom prst="rect">
          <a:avLst/>
        </a:prstGeom>
      </xdr:spPr>
    </xdr:pic>
    <xdr:clientData/>
  </xdr:twoCellAnchor>
  <xdr:twoCellAnchor>
    <xdr:from>
      <xdr:col>3</xdr:col>
      <xdr:colOff>583406</xdr:colOff>
      <xdr:row>142</xdr:row>
      <xdr:rowOff>23813</xdr:rowOff>
    </xdr:from>
    <xdr:to>
      <xdr:col>3</xdr:col>
      <xdr:colOff>1214438</xdr:colOff>
      <xdr:row>142</xdr:row>
      <xdr:rowOff>1172766</xdr:rowOff>
    </xdr:to>
    <xdr:pic>
      <xdr:nvPicPr>
        <xdr:cNvPr id="610" name="Рисунок 609">
          <a:extLst>
            <a:ext uri="{FF2B5EF4-FFF2-40B4-BE49-F238E27FC236}">
              <a16:creationId xmlns:a16="http://schemas.microsoft.com/office/drawing/2014/main" xmlns="" id="{D3F400F3-0A61-45F2-BA60-B89EC278A4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36256" y="99455288"/>
          <a:ext cx="631032" cy="1148953"/>
        </a:xfrm>
        <a:prstGeom prst="rect">
          <a:avLst/>
        </a:prstGeom>
      </xdr:spPr>
    </xdr:pic>
    <xdr:clientData/>
  </xdr:twoCellAnchor>
  <xdr:twoCellAnchor>
    <xdr:from>
      <xdr:col>3</xdr:col>
      <xdr:colOff>583406</xdr:colOff>
      <xdr:row>143</xdr:row>
      <xdr:rowOff>47624</xdr:rowOff>
    </xdr:from>
    <xdr:to>
      <xdr:col>3</xdr:col>
      <xdr:colOff>1198768</xdr:colOff>
      <xdr:row>144</xdr:row>
      <xdr:rowOff>-1</xdr:rowOff>
    </xdr:to>
    <xdr:pic>
      <xdr:nvPicPr>
        <xdr:cNvPr id="611" name="Рисунок 610">
          <a:extLst>
            <a:ext uri="{FF2B5EF4-FFF2-40B4-BE49-F238E27FC236}">
              <a16:creationId xmlns:a16="http://schemas.microsoft.com/office/drawing/2014/main" xmlns="" id="{2D375FD6-B5F2-43D4-A35E-681A6F949D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36256" y="100660199"/>
          <a:ext cx="615362" cy="1133475"/>
        </a:xfrm>
        <a:prstGeom prst="rect">
          <a:avLst/>
        </a:prstGeom>
      </xdr:spPr>
    </xdr:pic>
    <xdr:clientData/>
  </xdr:twoCellAnchor>
  <xdr:twoCellAnchor>
    <xdr:from>
      <xdr:col>3</xdr:col>
      <xdr:colOff>583406</xdr:colOff>
      <xdr:row>144</xdr:row>
      <xdr:rowOff>11908</xdr:rowOff>
    </xdr:from>
    <xdr:to>
      <xdr:col>3</xdr:col>
      <xdr:colOff>1250156</xdr:colOff>
      <xdr:row>144</xdr:row>
      <xdr:rowOff>1168394</xdr:rowOff>
    </xdr:to>
    <xdr:pic>
      <xdr:nvPicPr>
        <xdr:cNvPr id="612" name="Рисунок 611">
          <a:extLst>
            <a:ext uri="{FF2B5EF4-FFF2-40B4-BE49-F238E27FC236}">
              <a16:creationId xmlns:a16="http://schemas.microsoft.com/office/drawing/2014/main" xmlns="" id="{8E74C45B-8EF8-451D-86FC-BA82E152419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36256" y="101805583"/>
          <a:ext cx="666750" cy="1156486"/>
        </a:xfrm>
        <a:prstGeom prst="rect">
          <a:avLst/>
        </a:prstGeom>
      </xdr:spPr>
    </xdr:pic>
    <xdr:clientData/>
  </xdr:twoCellAnchor>
  <xdr:twoCellAnchor>
    <xdr:from>
      <xdr:col>2</xdr:col>
      <xdr:colOff>333375</xdr:colOff>
      <xdr:row>188</xdr:row>
      <xdr:rowOff>107156</xdr:rowOff>
    </xdr:from>
    <xdr:to>
      <xdr:col>2</xdr:col>
      <xdr:colOff>1524001</xdr:colOff>
      <xdr:row>188</xdr:row>
      <xdr:rowOff>1476375</xdr:rowOff>
    </xdr:to>
    <xdr:pic>
      <xdr:nvPicPr>
        <xdr:cNvPr id="613" name="Рисунок 612">
          <a:extLst>
            <a:ext uri="{FF2B5EF4-FFF2-40B4-BE49-F238E27FC236}">
              <a16:creationId xmlns:a16="http://schemas.microsoft.com/office/drawing/2014/main" xmlns="" id="{364F84C6-E0AE-48EE-B502-6F3927AB7E7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6950" y="150564056"/>
          <a:ext cx="1190626" cy="1369219"/>
        </a:xfrm>
        <a:prstGeom prst="rect">
          <a:avLst/>
        </a:prstGeom>
      </xdr:spPr>
    </xdr:pic>
    <xdr:clientData/>
  </xdr:twoCellAnchor>
  <xdr:twoCellAnchor>
    <xdr:from>
      <xdr:col>2</xdr:col>
      <xdr:colOff>321468</xdr:colOff>
      <xdr:row>189</xdr:row>
      <xdr:rowOff>71437</xdr:rowOff>
    </xdr:from>
    <xdr:to>
      <xdr:col>2</xdr:col>
      <xdr:colOff>1523999</xdr:colOff>
      <xdr:row>189</xdr:row>
      <xdr:rowOff>1551474</xdr:rowOff>
    </xdr:to>
    <xdr:pic>
      <xdr:nvPicPr>
        <xdr:cNvPr id="614" name="Рисунок 613">
          <a:extLst>
            <a:ext uri="{FF2B5EF4-FFF2-40B4-BE49-F238E27FC236}">
              <a16:creationId xmlns:a16="http://schemas.microsoft.com/office/drawing/2014/main" xmlns="" id="{806DD360-FEF7-43DA-A3EC-5FBB91B2AA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5043" y="152157112"/>
          <a:ext cx="1202531" cy="1480037"/>
        </a:xfrm>
        <a:prstGeom prst="rect">
          <a:avLst/>
        </a:prstGeom>
      </xdr:spPr>
    </xdr:pic>
    <xdr:clientData/>
  </xdr:twoCellAnchor>
  <xdr:twoCellAnchor>
    <xdr:from>
      <xdr:col>2</xdr:col>
      <xdr:colOff>345280</xdr:colOff>
      <xdr:row>190</xdr:row>
      <xdr:rowOff>47624</xdr:rowOff>
    </xdr:from>
    <xdr:to>
      <xdr:col>2</xdr:col>
      <xdr:colOff>1654968</xdr:colOff>
      <xdr:row>190</xdr:row>
      <xdr:rowOff>1688878</xdr:rowOff>
    </xdr:to>
    <xdr:pic>
      <xdr:nvPicPr>
        <xdr:cNvPr id="615" name="Рисунок 614">
          <a:extLst>
            <a:ext uri="{FF2B5EF4-FFF2-40B4-BE49-F238E27FC236}">
              <a16:creationId xmlns:a16="http://schemas.microsoft.com/office/drawing/2014/main" xmlns="" id="{5B46C372-F67F-4C55-9078-4BF2E6D759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78855" y="153743024"/>
          <a:ext cx="1309688" cy="1641254"/>
        </a:xfrm>
        <a:prstGeom prst="rect">
          <a:avLst/>
        </a:prstGeom>
      </xdr:spPr>
    </xdr:pic>
    <xdr:clientData/>
  </xdr:twoCellAnchor>
  <xdr:twoCellAnchor>
    <xdr:from>
      <xdr:col>2</xdr:col>
      <xdr:colOff>416718</xdr:colOff>
      <xdr:row>191</xdr:row>
      <xdr:rowOff>107155</xdr:rowOff>
    </xdr:from>
    <xdr:to>
      <xdr:col>2</xdr:col>
      <xdr:colOff>1488281</xdr:colOff>
      <xdr:row>191</xdr:row>
      <xdr:rowOff>1701105</xdr:rowOff>
    </xdr:to>
    <xdr:pic>
      <xdr:nvPicPr>
        <xdr:cNvPr id="616" name="Рисунок 615">
          <a:extLst>
            <a:ext uri="{FF2B5EF4-FFF2-40B4-BE49-F238E27FC236}">
              <a16:creationId xmlns:a16="http://schemas.microsoft.com/office/drawing/2014/main" xmlns="" id="{BCED5221-7159-4C14-A34A-C1AD8182E8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50293" y="155574205"/>
          <a:ext cx="1071563" cy="1593950"/>
        </a:xfrm>
        <a:prstGeom prst="rect">
          <a:avLst/>
        </a:prstGeom>
      </xdr:spPr>
    </xdr:pic>
    <xdr:clientData/>
  </xdr:twoCellAnchor>
  <xdr:twoCellAnchor>
    <xdr:from>
      <xdr:col>2</xdr:col>
      <xdr:colOff>428625</xdr:colOff>
      <xdr:row>192</xdr:row>
      <xdr:rowOff>71438</xdr:rowOff>
    </xdr:from>
    <xdr:to>
      <xdr:col>2</xdr:col>
      <xdr:colOff>1309687</xdr:colOff>
      <xdr:row>192</xdr:row>
      <xdr:rowOff>1805592</xdr:rowOff>
    </xdr:to>
    <xdr:pic>
      <xdr:nvPicPr>
        <xdr:cNvPr id="617" name="Рисунок 616">
          <a:extLst>
            <a:ext uri="{FF2B5EF4-FFF2-40B4-BE49-F238E27FC236}">
              <a16:creationId xmlns:a16="http://schemas.microsoft.com/office/drawing/2014/main" xmlns="" id="{116C7EC5-2E76-4650-97BE-D402F2AD01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62200" y="157262513"/>
          <a:ext cx="881062" cy="1734154"/>
        </a:xfrm>
        <a:prstGeom prst="rect">
          <a:avLst/>
        </a:prstGeom>
      </xdr:spPr>
    </xdr:pic>
    <xdr:clientData/>
  </xdr:twoCellAnchor>
  <xdr:twoCellAnchor>
    <xdr:from>
      <xdr:col>2</xdr:col>
      <xdr:colOff>380999</xdr:colOff>
      <xdr:row>193</xdr:row>
      <xdr:rowOff>35718</xdr:rowOff>
    </xdr:from>
    <xdr:to>
      <xdr:col>2</xdr:col>
      <xdr:colOff>1393031</xdr:colOff>
      <xdr:row>193</xdr:row>
      <xdr:rowOff>1654966</xdr:rowOff>
    </xdr:to>
    <xdr:pic>
      <xdr:nvPicPr>
        <xdr:cNvPr id="618" name="Рисунок 617">
          <a:extLst>
            <a:ext uri="{FF2B5EF4-FFF2-40B4-BE49-F238E27FC236}">
              <a16:creationId xmlns:a16="http://schemas.microsoft.com/office/drawing/2014/main" xmlns="" id="{A015B48E-74E7-41CA-8C41-9AD684CC2CB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14574" y="159074643"/>
          <a:ext cx="1012032" cy="1619248"/>
        </a:xfrm>
        <a:prstGeom prst="rect">
          <a:avLst/>
        </a:prstGeom>
      </xdr:spPr>
    </xdr:pic>
    <xdr:clientData/>
  </xdr:twoCellAnchor>
  <xdr:twoCellAnchor>
    <xdr:from>
      <xdr:col>2</xdr:col>
      <xdr:colOff>333374</xdr:colOff>
      <xdr:row>194</xdr:row>
      <xdr:rowOff>71437</xdr:rowOff>
    </xdr:from>
    <xdr:to>
      <xdr:col>2</xdr:col>
      <xdr:colOff>1428749</xdr:colOff>
      <xdr:row>194</xdr:row>
      <xdr:rowOff>1575753</xdr:rowOff>
    </xdr:to>
    <xdr:pic>
      <xdr:nvPicPr>
        <xdr:cNvPr id="619" name="Рисунок 618">
          <a:extLst>
            <a:ext uri="{FF2B5EF4-FFF2-40B4-BE49-F238E27FC236}">
              <a16:creationId xmlns:a16="http://schemas.microsoft.com/office/drawing/2014/main" xmlns="" id="{B9D63506-52D8-40AE-936F-E25CEB3977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6949" y="160824862"/>
          <a:ext cx="1095375" cy="1504316"/>
        </a:xfrm>
        <a:prstGeom prst="rect">
          <a:avLst/>
        </a:prstGeom>
      </xdr:spPr>
    </xdr:pic>
    <xdr:clientData/>
  </xdr:twoCellAnchor>
  <xdr:twoCellAnchor>
    <xdr:from>
      <xdr:col>3</xdr:col>
      <xdr:colOff>489856</xdr:colOff>
      <xdr:row>101</xdr:row>
      <xdr:rowOff>58749</xdr:rowOff>
    </xdr:from>
    <xdr:to>
      <xdr:col>3</xdr:col>
      <xdr:colOff>1132494</xdr:colOff>
      <xdr:row>102</xdr:row>
      <xdr:rowOff>-1</xdr:rowOff>
    </xdr:to>
    <xdr:pic>
      <xdr:nvPicPr>
        <xdr:cNvPr id="620" name="Рисунок 619">
          <a:extLst>
            <a:ext uri="{FF2B5EF4-FFF2-40B4-BE49-F238E27FC236}">
              <a16:creationId xmlns:a16="http://schemas.microsoft.com/office/drawing/2014/main" xmlns="" id="{98770170-1E80-42AD-9998-EBDD95D1127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40677" y="123325856"/>
          <a:ext cx="642638" cy="1125072"/>
        </a:xfrm>
        <a:prstGeom prst="rect">
          <a:avLst/>
        </a:prstGeom>
      </xdr:spPr>
    </xdr:pic>
    <xdr:clientData/>
  </xdr:twoCellAnchor>
  <xdr:twoCellAnchor>
    <xdr:from>
      <xdr:col>2</xdr:col>
      <xdr:colOff>364332</xdr:colOff>
      <xdr:row>101</xdr:row>
      <xdr:rowOff>85724</xdr:rowOff>
    </xdr:from>
    <xdr:to>
      <xdr:col>2</xdr:col>
      <xdr:colOff>1269206</xdr:colOff>
      <xdr:row>101</xdr:row>
      <xdr:rowOff>1127700</xdr:rowOff>
    </xdr:to>
    <xdr:pic>
      <xdr:nvPicPr>
        <xdr:cNvPr id="621" name="Рисунок 620">
          <a:extLst>
            <a:ext uri="{FF2B5EF4-FFF2-40B4-BE49-F238E27FC236}">
              <a16:creationId xmlns:a16="http://schemas.microsoft.com/office/drawing/2014/main" xmlns="" id="{D1F89DA3-7E4E-490F-8C55-7897C083EE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97907" y="51549299"/>
          <a:ext cx="904874" cy="1041976"/>
        </a:xfrm>
        <a:prstGeom prst="rect">
          <a:avLst/>
        </a:prstGeom>
      </xdr:spPr>
    </xdr:pic>
    <xdr:clientData/>
  </xdr:twoCellAnchor>
  <xdr:twoCellAnchor>
    <xdr:from>
      <xdr:col>2</xdr:col>
      <xdr:colOff>349249</xdr:colOff>
      <xdr:row>94</xdr:row>
      <xdr:rowOff>42333</xdr:rowOff>
    </xdr:from>
    <xdr:to>
      <xdr:col>2</xdr:col>
      <xdr:colOff>1432844</xdr:colOff>
      <xdr:row>94</xdr:row>
      <xdr:rowOff>1132417</xdr:rowOff>
    </xdr:to>
    <xdr:pic>
      <xdr:nvPicPr>
        <xdr:cNvPr id="622" name="Рисунок 621">
          <a:extLst>
            <a:ext uri="{FF2B5EF4-FFF2-40B4-BE49-F238E27FC236}">
              <a16:creationId xmlns:a16="http://schemas.microsoft.com/office/drawing/2014/main" xmlns="" id="{2D473987-9629-42DF-9273-574E738B6B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82824" y="44038308"/>
          <a:ext cx="1083595" cy="1090084"/>
        </a:xfrm>
        <a:prstGeom prst="rect">
          <a:avLst/>
        </a:prstGeom>
      </xdr:spPr>
    </xdr:pic>
    <xdr:clientData/>
  </xdr:twoCellAnchor>
  <xdr:twoCellAnchor>
    <xdr:from>
      <xdr:col>2</xdr:col>
      <xdr:colOff>465666</xdr:colOff>
      <xdr:row>95</xdr:row>
      <xdr:rowOff>31750</xdr:rowOff>
    </xdr:from>
    <xdr:to>
      <xdr:col>2</xdr:col>
      <xdr:colOff>1312333</xdr:colOff>
      <xdr:row>95</xdr:row>
      <xdr:rowOff>1143639</xdr:rowOff>
    </xdr:to>
    <xdr:pic>
      <xdr:nvPicPr>
        <xdr:cNvPr id="623" name="Рисунок 622">
          <a:extLst>
            <a:ext uri="{FF2B5EF4-FFF2-40B4-BE49-F238E27FC236}">
              <a16:creationId xmlns:a16="http://schemas.microsoft.com/office/drawing/2014/main" xmlns="" id="{20B8F0C5-D05E-4626-B496-BF2F82BE07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99241" y="45208825"/>
          <a:ext cx="846667" cy="1111889"/>
        </a:xfrm>
        <a:prstGeom prst="rect">
          <a:avLst/>
        </a:prstGeom>
      </xdr:spPr>
    </xdr:pic>
    <xdr:clientData/>
  </xdr:twoCellAnchor>
  <xdr:twoCellAnchor>
    <xdr:from>
      <xdr:col>2</xdr:col>
      <xdr:colOff>359832</xdr:colOff>
      <xdr:row>96</xdr:row>
      <xdr:rowOff>10582</xdr:rowOff>
    </xdr:from>
    <xdr:to>
      <xdr:col>2</xdr:col>
      <xdr:colOff>1375833</xdr:colOff>
      <xdr:row>96</xdr:row>
      <xdr:rowOff>1135440</xdr:rowOff>
    </xdr:to>
    <xdr:pic>
      <xdr:nvPicPr>
        <xdr:cNvPr id="624" name="Рисунок 623">
          <a:extLst>
            <a:ext uri="{FF2B5EF4-FFF2-40B4-BE49-F238E27FC236}">
              <a16:creationId xmlns:a16="http://schemas.microsoft.com/office/drawing/2014/main" xmlns="" id="{97B7E85B-1B9B-4384-9E5D-DF0BA51D91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93407" y="46368757"/>
          <a:ext cx="1016001" cy="1124858"/>
        </a:xfrm>
        <a:prstGeom prst="rect">
          <a:avLst/>
        </a:prstGeom>
      </xdr:spPr>
    </xdr:pic>
    <xdr:clientData/>
  </xdr:twoCellAnchor>
  <xdr:twoCellAnchor>
    <xdr:from>
      <xdr:col>2</xdr:col>
      <xdr:colOff>349248</xdr:colOff>
      <xdr:row>97</xdr:row>
      <xdr:rowOff>10584</xdr:rowOff>
    </xdr:from>
    <xdr:to>
      <xdr:col>2</xdr:col>
      <xdr:colOff>1375889</xdr:colOff>
      <xdr:row>98</xdr:row>
      <xdr:rowOff>0</xdr:rowOff>
    </xdr:to>
    <xdr:pic>
      <xdr:nvPicPr>
        <xdr:cNvPr id="625" name="Рисунок 624">
          <a:extLst>
            <a:ext uri="{FF2B5EF4-FFF2-40B4-BE49-F238E27FC236}">
              <a16:creationId xmlns:a16="http://schemas.microsoft.com/office/drawing/2014/main" xmlns="" id="{0160E8EC-87B2-493E-9786-111BC97001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82823" y="47549859"/>
          <a:ext cx="1026641" cy="1170516"/>
        </a:xfrm>
        <a:prstGeom prst="rect">
          <a:avLst/>
        </a:prstGeom>
      </xdr:spPr>
    </xdr:pic>
    <xdr:clientData/>
  </xdr:twoCellAnchor>
  <xdr:twoCellAnchor>
    <xdr:from>
      <xdr:col>2</xdr:col>
      <xdr:colOff>402166</xdr:colOff>
      <xdr:row>98</xdr:row>
      <xdr:rowOff>10583</xdr:rowOff>
    </xdr:from>
    <xdr:to>
      <xdr:col>2</xdr:col>
      <xdr:colOff>1291166</xdr:colOff>
      <xdr:row>98</xdr:row>
      <xdr:rowOff>1143928</xdr:rowOff>
    </xdr:to>
    <xdr:pic>
      <xdr:nvPicPr>
        <xdr:cNvPr id="626" name="Рисунок 625">
          <a:extLst>
            <a:ext uri="{FF2B5EF4-FFF2-40B4-BE49-F238E27FC236}">
              <a16:creationId xmlns:a16="http://schemas.microsoft.com/office/drawing/2014/main" xmlns="" id="{365A74C0-1436-4B72-A951-B12BD0E82A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35741" y="48730958"/>
          <a:ext cx="889000" cy="1133345"/>
        </a:xfrm>
        <a:prstGeom prst="rect">
          <a:avLst/>
        </a:prstGeom>
      </xdr:spPr>
    </xdr:pic>
    <xdr:clientData/>
  </xdr:twoCellAnchor>
  <xdr:twoCellAnchor>
    <xdr:from>
      <xdr:col>2</xdr:col>
      <xdr:colOff>402167</xdr:colOff>
      <xdr:row>99</xdr:row>
      <xdr:rowOff>10583</xdr:rowOff>
    </xdr:from>
    <xdr:to>
      <xdr:col>2</xdr:col>
      <xdr:colOff>1374696</xdr:colOff>
      <xdr:row>99</xdr:row>
      <xdr:rowOff>1174749</xdr:rowOff>
    </xdr:to>
    <xdr:pic>
      <xdr:nvPicPr>
        <xdr:cNvPr id="627" name="Рисунок 626">
          <a:extLst>
            <a:ext uri="{FF2B5EF4-FFF2-40B4-BE49-F238E27FC236}">
              <a16:creationId xmlns:a16="http://schemas.microsoft.com/office/drawing/2014/main" xmlns="" id="{D88CEA9F-C7F6-4D6D-BAC9-B3D1156850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35742" y="49912058"/>
          <a:ext cx="972529" cy="1164166"/>
        </a:xfrm>
        <a:prstGeom prst="rect">
          <a:avLst/>
        </a:prstGeom>
      </xdr:spPr>
    </xdr:pic>
    <xdr:clientData/>
  </xdr:twoCellAnchor>
  <xdr:twoCellAnchor>
    <xdr:from>
      <xdr:col>3</xdr:col>
      <xdr:colOff>486835</xdr:colOff>
      <xdr:row>94</xdr:row>
      <xdr:rowOff>52916</xdr:rowOff>
    </xdr:from>
    <xdr:to>
      <xdr:col>3</xdr:col>
      <xdr:colOff>1107278</xdr:colOff>
      <xdr:row>94</xdr:row>
      <xdr:rowOff>1142999</xdr:rowOff>
    </xdr:to>
    <xdr:pic>
      <xdr:nvPicPr>
        <xdr:cNvPr id="628" name="Рисунок 627">
          <a:extLst>
            <a:ext uri="{FF2B5EF4-FFF2-40B4-BE49-F238E27FC236}">
              <a16:creationId xmlns:a16="http://schemas.microsoft.com/office/drawing/2014/main" xmlns="" id="{1325CF32-192A-4E6D-987A-5CE675B0A68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9685" y="44048891"/>
          <a:ext cx="620443" cy="1090083"/>
        </a:xfrm>
        <a:prstGeom prst="rect">
          <a:avLst/>
        </a:prstGeom>
      </xdr:spPr>
    </xdr:pic>
    <xdr:clientData/>
  </xdr:twoCellAnchor>
  <xdr:twoCellAnchor>
    <xdr:from>
      <xdr:col>3</xdr:col>
      <xdr:colOff>465667</xdr:colOff>
      <xdr:row>95</xdr:row>
      <xdr:rowOff>31750</xdr:rowOff>
    </xdr:from>
    <xdr:to>
      <xdr:col>3</xdr:col>
      <xdr:colOff>1104579</xdr:colOff>
      <xdr:row>95</xdr:row>
      <xdr:rowOff>1164166</xdr:rowOff>
    </xdr:to>
    <xdr:pic>
      <xdr:nvPicPr>
        <xdr:cNvPr id="629" name="Рисунок 628">
          <a:extLst>
            <a:ext uri="{FF2B5EF4-FFF2-40B4-BE49-F238E27FC236}">
              <a16:creationId xmlns:a16="http://schemas.microsoft.com/office/drawing/2014/main" xmlns="" id="{870EFED3-B2BF-450E-A666-981968680D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8517" y="45208825"/>
          <a:ext cx="638912" cy="1132416"/>
        </a:xfrm>
        <a:prstGeom prst="rect">
          <a:avLst/>
        </a:prstGeom>
      </xdr:spPr>
    </xdr:pic>
    <xdr:clientData/>
  </xdr:twoCellAnchor>
  <xdr:twoCellAnchor>
    <xdr:from>
      <xdr:col>3</xdr:col>
      <xdr:colOff>455085</xdr:colOff>
      <xdr:row>96</xdr:row>
      <xdr:rowOff>21165</xdr:rowOff>
    </xdr:from>
    <xdr:to>
      <xdr:col>3</xdr:col>
      <xdr:colOff>1068500</xdr:colOff>
      <xdr:row>96</xdr:row>
      <xdr:rowOff>1121832</xdr:rowOff>
    </xdr:to>
    <xdr:pic>
      <xdr:nvPicPr>
        <xdr:cNvPr id="630" name="Рисунок 629">
          <a:extLst>
            <a:ext uri="{FF2B5EF4-FFF2-40B4-BE49-F238E27FC236}">
              <a16:creationId xmlns:a16="http://schemas.microsoft.com/office/drawing/2014/main" xmlns="" id="{B8DEAEE7-0919-41FA-8AA7-F81159F66FA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7935" y="46379340"/>
          <a:ext cx="613415" cy="1100667"/>
        </a:xfrm>
        <a:prstGeom prst="rect">
          <a:avLst/>
        </a:prstGeom>
      </xdr:spPr>
    </xdr:pic>
    <xdr:clientData/>
  </xdr:twoCellAnchor>
  <xdr:twoCellAnchor>
    <xdr:from>
      <xdr:col>3</xdr:col>
      <xdr:colOff>486835</xdr:colOff>
      <xdr:row>97</xdr:row>
      <xdr:rowOff>28200</xdr:rowOff>
    </xdr:from>
    <xdr:to>
      <xdr:col>3</xdr:col>
      <xdr:colOff>1096584</xdr:colOff>
      <xdr:row>97</xdr:row>
      <xdr:rowOff>1111250</xdr:rowOff>
    </xdr:to>
    <xdr:pic>
      <xdr:nvPicPr>
        <xdr:cNvPr id="631" name="Рисунок 630">
          <a:extLst>
            <a:ext uri="{FF2B5EF4-FFF2-40B4-BE49-F238E27FC236}">
              <a16:creationId xmlns:a16="http://schemas.microsoft.com/office/drawing/2014/main" xmlns="" id="{C872F7B8-C4CB-46C8-9977-1665D85D62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9685" y="47567475"/>
          <a:ext cx="609749" cy="1083050"/>
        </a:xfrm>
        <a:prstGeom prst="rect">
          <a:avLst/>
        </a:prstGeom>
      </xdr:spPr>
    </xdr:pic>
    <xdr:clientData/>
  </xdr:twoCellAnchor>
  <xdr:twoCellAnchor>
    <xdr:from>
      <xdr:col>3</xdr:col>
      <xdr:colOff>476252</xdr:colOff>
      <xdr:row>98</xdr:row>
      <xdr:rowOff>66535</xdr:rowOff>
    </xdr:from>
    <xdr:to>
      <xdr:col>3</xdr:col>
      <xdr:colOff>1090084</xdr:colOff>
      <xdr:row>98</xdr:row>
      <xdr:rowOff>1148253</xdr:rowOff>
    </xdr:to>
    <xdr:pic>
      <xdr:nvPicPr>
        <xdr:cNvPr id="632" name="Рисунок 631">
          <a:extLst>
            <a:ext uri="{FF2B5EF4-FFF2-40B4-BE49-F238E27FC236}">
              <a16:creationId xmlns:a16="http://schemas.microsoft.com/office/drawing/2014/main" xmlns="" id="{A201067D-F74C-49AA-8941-6D3E815ADF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9102" y="48786910"/>
          <a:ext cx="613832" cy="1081718"/>
        </a:xfrm>
        <a:prstGeom prst="rect">
          <a:avLst/>
        </a:prstGeom>
      </xdr:spPr>
    </xdr:pic>
    <xdr:clientData/>
  </xdr:twoCellAnchor>
  <xdr:twoCellAnchor>
    <xdr:from>
      <xdr:col>3</xdr:col>
      <xdr:colOff>455084</xdr:colOff>
      <xdr:row>99</xdr:row>
      <xdr:rowOff>44979</xdr:rowOff>
    </xdr:from>
    <xdr:to>
      <xdr:col>3</xdr:col>
      <xdr:colOff>1100667</xdr:colOff>
      <xdr:row>99</xdr:row>
      <xdr:rowOff>1174749</xdr:rowOff>
    </xdr:to>
    <xdr:pic>
      <xdr:nvPicPr>
        <xdr:cNvPr id="633" name="Рисунок 632">
          <a:extLst>
            <a:ext uri="{FF2B5EF4-FFF2-40B4-BE49-F238E27FC236}">
              <a16:creationId xmlns:a16="http://schemas.microsoft.com/office/drawing/2014/main" xmlns="" id="{E9B591E6-DD42-48E1-9E43-DA11CB361A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7934" y="49946454"/>
          <a:ext cx="645583" cy="1129770"/>
        </a:xfrm>
        <a:prstGeom prst="rect">
          <a:avLst/>
        </a:prstGeom>
      </xdr:spPr>
    </xdr:pic>
    <xdr:clientData/>
  </xdr:twoCellAnchor>
  <xdr:twoCellAnchor>
    <xdr:from>
      <xdr:col>3</xdr:col>
      <xdr:colOff>232019</xdr:colOff>
      <xdr:row>314</xdr:row>
      <xdr:rowOff>149678</xdr:rowOff>
    </xdr:from>
    <xdr:to>
      <xdr:col>3</xdr:col>
      <xdr:colOff>1483178</xdr:colOff>
      <xdr:row>314</xdr:row>
      <xdr:rowOff>1021722</xdr:rowOff>
    </xdr:to>
    <xdr:pic>
      <xdr:nvPicPr>
        <xdr:cNvPr id="634" name="Рисунок 633">
          <a:extLst>
            <a:ext uri="{FF2B5EF4-FFF2-40B4-BE49-F238E27FC236}">
              <a16:creationId xmlns:a16="http://schemas.microsoft.com/office/drawing/2014/main" xmlns="" id="{91645861-A5E5-446F-B215-35CE38FB4987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5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82840" y="362603142"/>
          <a:ext cx="1251159" cy="872044"/>
        </a:xfrm>
        <a:prstGeom prst="rect">
          <a:avLst/>
        </a:prstGeom>
      </xdr:spPr>
    </xdr:pic>
    <xdr:clientData/>
  </xdr:twoCellAnchor>
  <xdr:twoCellAnchor>
    <xdr:from>
      <xdr:col>3</xdr:col>
      <xdr:colOff>270517</xdr:colOff>
      <xdr:row>316</xdr:row>
      <xdr:rowOff>68037</xdr:rowOff>
    </xdr:from>
    <xdr:to>
      <xdr:col>3</xdr:col>
      <xdr:colOff>1551215</xdr:colOff>
      <xdr:row>316</xdr:row>
      <xdr:rowOff>1061593</xdr:rowOff>
    </xdr:to>
    <xdr:pic>
      <xdr:nvPicPr>
        <xdr:cNvPr id="635" name="Рисунок 634">
          <a:extLst>
            <a:ext uri="{FF2B5EF4-FFF2-40B4-BE49-F238E27FC236}">
              <a16:creationId xmlns:a16="http://schemas.microsoft.com/office/drawing/2014/main" xmlns="" id="{83D6F7C1-2D8D-4B99-BF53-CE566C226FF0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35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21338" y="364807501"/>
          <a:ext cx="1280698" cy="993556"/>
        </a:xfrm>
        <a:prstGeom prst="rect">
          <a:avLst/>
        </a:prstGeom>
      </xdr:spPr>
    </xdr:pic>
    <xdr:clientData/>
  </xdr:twoCellAnchor>
  <xdr:twoCellAnchor>
    <xdr:from>
      <xdr:col>3</xdr:col>
      <xdr:colOff>374632</xdr:colOff>
      <xdr:row>300</xdr:row>
      <xdr:rowOff>86440</xdr:rowOff>
    </xdr:from>
    <xdr:to>
      <xdr:col>3</xdr:col>
      <xdr:colOff>1360715</xdr:colOff>
      <xdr:row>300</xdr:row>
      <xdr:rowOff>1123494</xdr:rowOff>
    </xdr:to>
    <xdr:pic>
      <xdr:nvPicPr>
        <xdr:cNvPr id="636" name="Рисунок 635">
          <a:extLst>
            <a:ext uri="{FF2B5EF4-FFF2-40B4-BE49-F238E27FC236}">
              <a16:creationId xmlns:a16="http://schemas.microsoft.com/office/drawing/2014/main" xmlns="" id="{35DF57B0-60A4-4736-971B-D462A1A9E6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25453" y="347327119"/>
          <a:ext cx="986083" cy="1037054"/>
        </a:xfrm>
        <a:prstGeom prst="rect">
          <a:avLst/>
        </a:prstGeom>
      </xdr:spPr>
    </xdr:pic>
    <xdr:clientData/>
  </xdr:twoCellAnchor>
  <xdr:twoCellAnchor>
    <xdr:from>
      <xdr:col>3</xdr:col>
      <xdr:colOff>428660</xdr:colOff>
      <xdr:row>301</xdr:row>
      <xdr:rowOff>76356</xdr:rowOff>
    </xdr:from>
    <xdr:to>
      <xdr:col>3</xdr:col>
      <xdr:colOff>1374322</xdr:colOff>
      <xdr:row>301</xdr:row>
      <xdr:rowOff>1082471</xdr:rowOff>
    </xdr:to>
    <xdr:pic>
      <xdr:nvPicPr>
        <xdr:cNvPr id="637" name="Рисунок 636">
          <a:extLst>
            <a:ext uri="{FF2B5EF4-FFF2-40B4-BE49-F238E27FC236}">
              <a16:creationId xmlns:a16="http://schemas.microsoft.com/office/drawing/2014/main" xmlns="" id="{4FF8A6D2-F70E-481F-8C24-D50C30E68D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79481" y="348460035"/>
          <a:ext cx="945662" cy="1006115"/>
        </a:xfrm>
        <a:prstGeom prst="rect">
          <a:avLst/>
        </a:prstGeom>
      </xdr:spPr>
    </xdr:pic>
    <xdr:clientData/>
  </xdr:twoCellAnchor>
  <xdr:twoCellAnchor>
    <xdr:from>
      <xdr:col>3</xdr:col>
      <xdr:colOff>363327</xdr:colOff>
      <xdr:row>302</xdr:row>
      <xdr:rowOff>51723</xdr:rowOff>
    </xdr:from>
    <xdr:to>
      <xdr:col>3</xdr:col>
      <xdr:colOff>1360715</xdr:colOff>
      <xdr:row>302</xdr:row>
      <xdr:rowOff>1105979</xdr:rowOff>
    </xdr:to>
    <xdr:pic>
      <xdr:nvPicPr>
        <xdr:cNvPr id="638" name="Рисунок 637">
          <a:extLst>
            <a:ext uri="{FF2B5EF4-FFF2-40B4-BE49-F238E27FC236}">
              <a16:creationId xmlns:a16="http://schemas.microsoft.com/office/drawing/2014/main" xmlns="" id="{BA6136E4-81C6-4C45-A6DB-9A46D93C7D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14148" y="349578402"/>
          <a:ext cx="997388" cy="1054256"/>
        </a:xfrm>
        <a:prstGeom prst="rect">
          <a:avLst/>
        </a:prstGeom>
      </xdr:spPr>
    </xdr:pic>
    <xdr:clientData/>
  </xdr:twoCellAnchor>
  <xdr:twoCellAnchor>
    <xdr:from>
      <xdr:col>3</xdr:col>
      <xdr:colOff>347421</xdr:colOff>
      <xdr:row>303</xdr:row>
      <xdr:rowOff>58035</xdr:rowOff>
    </xdr:from>
    <xdr:to>
      <xdr:col>3</xdr:col>
      <xdr:colOff>1329873</xdr:colOff>
      <xdr:row>303</xdr:row>
      <xdr:rowOff>1119716</xdr:rowOff>
    </xdr:to>
    <xdr:pic>
      <xdr:nvPicPr>
        <xdr:cNvPr id="639" name="Рисунок 638">
          <a:extLst>
            <a:ext uri="{FF2B5EF4-FFF2-40B4-BE49-F238E27FC236}">
              <a16:creationId xmlns:a16="http://schemas.microsoft.com/office/drawing/2014/main" xmlns="" id="{0851B5C4-71A3-4903-8B41-05836564A3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98242" y="350727714"/>
          <a:ext cx="982452" cy="1061681"/>
        </a:xfrm>
        <a:prstGeom prst="rect">
          <a:avLst/>
        </a:prstGeom>
      </xdr:spPr>
    </xdr:pic>
    <xdr:clientData/>
  </xdr:twoCellAnchor>
  <xdr:twoCellAnchor>
    <xdr:from>
      <xdr:col>3</xdr:col>
      <xdr:colOff>298984</xdr:colOff>
      <xdr:row>304</xdr:row>
      <xdr:rowOff>7840</xdr:rowOff>
    </xdr:from>
    <xdr:to>
      <xdr:col>3</xdr:col>
      <xdr:colOff>1496786</xdr:colOff>
      <xdr:row>304</xdr:row>
      <xdr:rowOff>1128457</xdr:rowOff>
    </xdr:to>
    <xdr:pic>
      <xdr:nvPicPr>
        <xdr:cNvPr id="640" name="Рисунок 639">
          <a:extLst>
            <a:ext uri="{FF2B5EF4-FFF2-40B4-BE49-F238E27FC236}">
              <a16:creationId xmlns:a16="http://schemas.microsoft.com/office/drawing/2014/main" xmlns="" id="{C377623B-F0CA-4D51-AC97-BF4DAC334E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5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49805" y="351874947"/>
          <a:ext cx="1197802" cy="1120617"/>
        </a:xfrm>
        <a:prstGeom prst="rect">
          <a:avLst/>
        </a:prstGeom>
      </xdr:spPr>
    </xdr:pic>
    <xdr:clientData/>
  </xdr:twoCellAnchor>
  <xdr:twoCellAnchor>
    <xdr:from>
      <xdr:col>2</xdr:col>
      <xdr:colOff>317295</xdr:colOff>
      <xdr:row>265</xdr:row>
      <xdr:rowOff>27214</xdr:rowOff>
    </xdr:from>
    <xdr:to>
      <xdr:col>2</xdr:col>
      <xdr:colOff>1590864</xdr:colOff>
      <xdr:row>265</xdr:row>
      <xdr:rowOff>1072717</xdr:rowOff>
    </xdr:to>
    <xdr:pic>
      <xdr:nvPicPr>
        <xdr:cNvPr id="641" name="Рисунок 640">
          <a:extLst>
            <a:ext uri="{FF2B5EF4-FFF2-40B4-BE49-F238E27FC236}">
              <a16:creationId xmlns:a16="http://schemas.microsoft.com/office/drawing/2014/main" xmlns="" id="{BC8FB2E9-C632-47CC-9E64-9C68223CBE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31152" y="310528607"/>
          <a:ext cx="1273569" cy="1045503"/>
        </a:xfrm>
        <a:prstGeom prst="rect">
          <a:avLst/>
        </a:prstGeom>
      </xdr:spPr>
    </xdr:pic>
    <xdr:clientData/>
  </xdr:twoCellAnchor>
  <xdr:twoCellAnchor>
    <xdr:from>
      <xdr:col>3</xdr:col>
      <xdr:colOff>363376</xdr:colOff>
      <xdr:row>265</xdr:row>
      <xdr:rowOff>115510</xdr:rowOff>
    </xdr:from>
    <xdr:to>
      <xdr:col>3</xdr:col>
      <xdr:colOff>1200744</xdr:colOff>
      <xdr:row>265</xdr:row>
      <xdr:rowOff>1084208</xdr:rowOff>
    </xdr:to>
    <xdr:pic>
      <xdr:nvPicPr>
        <xdr:cNvPr id="642" name="Рисунок 641">
          <a:extLst>
            <a:ext uri="{FF2B5EF4-FFF2-40B4-BE49-F238E27FC236}">
              <a16:creationId xmlns:a16="http://schemas.microsoft.com/office/drawing/2014/main" xmlns="" id="{03410E13-3419-46DE-BC24-EF6A83121C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14197" y="310616903"/>
          <a:ext cx="837368" cy="968698"/>
        </a:xfrm>
        <a:prstGeom prst="rect">
          <a:avLst/>
        </a:prstGeom>
      </xdr:spPr>
    </xdr:pic>
    <xdr:clientData/>
  </xdr:twoCellAnchor>
  <xdr:twoCellAnchor>
    <xdr:from>
      <xdr:col>3</xdr:col>
      <xdr:colOff>297136</xdr:colOff>
      <xdr:row>269</xdr:row>
      <xdr:rowOff>100391</xdr:rowOff>
    </xdr:from>
    <xdr:to>
      <xdr:col>3</xdr:col>
      <xdr:colOff>1361055</xdr:colOff>
      <xdr:row>269</xdr:row>
      <xdr:rowOff>1098491</xdr:rowOff>
    </xdr:to>
    <xdr:pic>
      <xdr:nvPicPr>
        <xdr:cNvPr id="643" name="Рисунок 642">
          <a:extLst>
            <a:ext uri="{FF2B5EF4-FFF2-40B4-BE49-F238E27FC236}">
              <a16:creationId xmlns:a16="http://schemas.microsoft.com/office/drawing/2014/main" xmlns="" id="{126C7C46-F990-444B-A572-FD6D246789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47957" y="315173784"/>
          <a:ext cx="1063919" cy="998100"/>
        </a:xfrm>
        <a:prstGeom prst="rect">
          <a:avLst/>
        </a:prstGeom>
      </xdr:spPr>
    </xdr:pic>
    <xdr:clientData/>
  </xdr:twoCellAnchor>
  <xdr:twoCellAnchor>
    <xdr:from>
      <xdr:col>2</xdr:col>
      <xdr:colOff>297712</xdr:colOff>
      <xdr:row>278</xdr:row>
      <xdr:rowOff>45962</xdr:rowOff>
    </xdr:from>
    <xdr:to>
      <xdr:col>2</xdr:col>
      <xdr:colOff>1525087</xdr:colOff>
      <xdr:row>278</xdr:row>
      <xdr:rowOff>1115785</xdr:rowOff>
    </xdr:to>
    <xdr:pic>
      <xdr:nvPicPr>
        <xdr:cNvPr id="644" name="Рисунок 643">
          <a:extLst>
            <a:ext uri="{FF2B5EF4-FFF2-40B4-BE49-F238E27FC236}">
              <a16:creationId xmlns:a16="http://schemas.microsoft.com/office/drawing/2014/main" xmlns="" id="{CDDA7125-BA8B-444F-872A-68B7AC4696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11569" y="324807641"/>
          <a:ext cx="1227375" cy="1069823"/>
        </a:xfrm>
        <a:prstGeom prst="rect">
          <a:avLst/>
        </a:prstGeom>
      </xdr:spPr>
    </xdr:pic>
    <xdr:clientData/>
  </xdr:twoCellAnchor>
  <xdr:twoCellAnchor>
    <xdr:from>
      <xdr:col>3</xdr:col>
      <xdr:colOff>369733</xdr:colOff>
      <xdr:row>285</xdr:row>
      <xdr:rowOff>231925</xdr:rowOff>
    </xdr:from>
    <xdr:to>
      <xdr:col>3</xdr:col>
      <xdr:colOff>1416760</xdr:colOff>
      <xdr:row>285</xdr:row>
      <xdr:rowOff>966585</xdr:rowOff>
    </xdr:to>
    <xdr:pic>
      <xdr:nvPicPr>
        <xdr:cNvPr id="645" name="Рисунок 644">
          <a:extLst>
            <a:ext uri="{FF2B5EF4-FFF2-40B4-BE49-F238E27FC236}">
              <a16:creationId xmlns:a16="http://schemas.microsoft.com/office/drawing/2014/main" xmlns="" id="{3F932919-7B26-466D-865A-381F33C39B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6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20554" y="332137354"/>
          <a:ext cx="1047027" cy="734660"/>
        </a:xfrm>
        <a:prstGeom prst="rect">
          <a:avLst/>
        </a:prstGeom>
      </xdr:spPr>
    </xdr:pic>
    <xdr:clientData/>
  </xdr:twoCellAnchor>
  <xdr:twoCellAnchor>
    <xdr:from>
      <xdr:col>3</xdr:col>
      <xdr:colOff>243241</xdr:colOff>
      <xdr:row>288</xdr:row>
      <xdr:rowOff>138186</xdr:rowOff>
    </xdr:from>
    <xdr:to>
      <xdr:col>3</xdr:col>
      <xdr:colOff>1542650</xdr:colOff>
      <xdr:row>288</xdr:row>
      <xdr:rowOff>1061355</xdr:rowOff>
    </xdr:to>
    <xdr:pic>
      <xdr:nvPicPr>
        <xdr:cNvPr id="646" name="Рисунок 645">
          <a:extLst>
            <a:ext uri="{FF2B5EF4-FFF2-40B4-BE49-F238E27FC236}">
              <a16:creationId xmlns:a16="http://schemas.microsoft.com/office/drawing/2014/main" xmlns="" id="{E8EAF0B8-7273-4F64-A101-1FFA8CB5AB7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94062" y="335472615"/>
          <a:ext cx="1299409" cy="923169"/>
        </a:xfrm>
        <a:prstGeom prst="rect">
          <a:avLst/>
        </a:prstGeom>
      </xdr:spPr>
    </xdr:pic>
    <xdr:clientData/>
  </xdr:twoCellAnchor>
  <xdr:twoCellAnchor>
    <xdr:from>
      <xdr:col>3</xdr:col>
      <xdr:colOff>254951</xdr:colOff>
      <xdr:row>295</xdr:row>
      <xdr:rowOff>136071</xdr:rowOff>
    </xdr:from>
    <xdr:to>
      <xdr:col>3</xdr:col>
      <xdr:colOff>1513651</xdr:colOff>
      <xdr:row>295</xdr:row>
      <xdr:rowOff>1064904</xdr:rowOff>
    </xdr:to>
    <xdr:pic>
      <xdr:nvPicPr>
        <xdr:cNvPr id="647" name="Рисунок 646">
          <a:extLst>
            <a:ext uri="{FF2B5EF4-FFF2-40B4-BE49-F238E27FC236}">
              <a16:creationId xmlns:a16="http://schemas.microsoft.com/office/drawing/2014/main" xmlns="" id="{21E2E422-9611-468D-9569-8C3B490703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05772" y="341825035"/>
          <a:ext cx="1258700" cy="928833"/>
        </a:xfrm>
        <a:prstGeom prst="rect">
          <a:avLst/>
        </a:prstGeom>
      </xdr:spPr>
    </xdr:pic>
    <xdr:clientData/>
  </xdr:twoCellAnchor>
  <xdr:twoCellAnchor>
    <xdr:from>
      <xdr:col>3</xdr:col>
      <xdr:colOff>238826</xdr:colOff>
      <xdr:row>299</xdr:row>
      <xdr:rowOff>126894</xdr:rowOff>
    </xdr:from>
    <xdr:to>
      <xdr:col>3</xdr:col>
      <xdr:colOff>1537607</xdr:colOff>
      <xdr:row>299</xdr:row>
      <xdr:rowOff>1158287</xdr:rowOff>
    </xdr:to>
    <xdr:pic>
      <xdr:nvPicPr>
        <xdr:cNvPr id="648" name="Рисунок 647">
          <a:extLst>
            <a:ext uri="{FF2B5EF4-FFF2-40B4-BE49-F238E27FC236}">
              <a16:creationId xmlns:a16="http://schemas.microsoft.com/office/drawing/2014/main" xmlns="" id="{B6DA3A7E-C5BC-4040-BBF9-96EE03CB62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89647" y="346183751"/>
          <a:ext cx="1298781" cy="1031393"/>
        </a:xfrm>
        <a:prstGeom prst="rect">
          <a:avLst/>
        </a:prstGeom>
      </xdr:spPr>
    </xdr:pic>
    <xdr:clientData/>
  </xdr:twoCellAnchor>
  <xdr:twoCellAnchor>
    <xdr:from>
      <xdr:col>3</xdr:col>
      <xdr:colOff>338962</xdr:colOff>
      <xdr:row>264</xdr:row>
      <xdr:rowOff>120045</xdr:rowOff>
    </xdr:from>
    <xdr:to>
      <xdr:col>3</xdr:col>
      <xdr:colOff>1362755</xdr:colOff>
      <xdr:row>264</xdr:row>
      <xdr:rowOff>996888</xdr:rowOff>
    </xdr:to>
    <xdr:pic>
      <xdr:nvPicPr>
        <xdr:cNvPr id="649" name="Рисунок 648">
          <a:extLst>
            <a:ext uri="{FF2B5EF4-FFF2-40B4-BE49-F238E27FC236}">
              <a16:creationId xmlns:a16="http://schemas.microsoft.com/office/drawing/2014/main" xmlns="" id="{775209CF-B76E-4AD5-A216-88A2688C79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89783" y="309519259"/>
          <a:ext cx="1023793" cy="876843"/>
        </a:xfrm>
        <a:prstGeom prst="rect">
          <a:avLst/>
        </a:prstGeom>
      </xdr:spPr>
    </xdr:pic>
    <xdr:clientData/>
  </xdr:twoCellAnchor>
  <xdr:twoCellAnchor>
    <xdr:from>
      <xdr:col>3</xdr:col>
      <xdr:colOff>328636</xdr:colOff>
      <xdr:row>245</xdr:row>
      <xdr:rowOff>83004</xdr:rowOff>
    </xdr:from>
    <xdr:to>
      <xdr:col>3</xdr:col>
      <xdr:colOff>1316713</xdr:colOff>
      <xdr:row>245</xdr:row>
      <xdr:rowOff>1089775</xdr:rowOff>
    </xdr:to>
    <xdr:pic>
      <xdr:nvPicPr>
        <xdr:cNvPr id="650" name="Рисунок 649">
          <a:extLst>
            <a:ext uri="{FF2B5EF4-FFF2-40B4-BE49-F238E27FC236}">
              <a16:creationId xmlns:a16="http://schemas.microsoft.com/office/drawing/2014/main" xmlns="" id="{29A9E045-DD0C-4455-861A-4A9D7EBFAB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9457" y="290119254"/>
          <a:ext cx="988077" cy="1006771"/>
        </a:xfrm>
        <a:prstGeom prst="rect">
          <a:avLst/>
        </a:prstGeom>
      </xdr:spPr>
    </xdr:pic>
    <xdr:clientData/>
  </xdr:twoCellAnchor>
  <xdr:twoCellAnchor>
    <xdr:from>
      <xdr:col>3</xdr:col>
      <xdr:colOff>304007</xdr:colOff>
      <xdr:row>246</xdr:row>
      <xdr:rowOff>135730</xdr:rowOff>
    </xdr:from>
    <xdr:to>
      <xdr:col>3</xdr:col>
      <xdr:colOff>1317168</xdr:colOff>
      <xdr:row>246</xdr:row>
      <xdr:rowOff>1109673</xdr:rowOff>
    </xdr:to>
    <xdr:pic>
      <xdr:nvPicPr>
        <xdr:cNvPr id="651" name="Рисунок 650">
          <a:extLst>
            <a:ext uri="{FF2B5EF4-FFF2-40B4-BE49-F238E27FC236}">
              <a16:creationId xmlns:a16="http://schemas.microsoft.com/office/drawing/2014/main" xmlns="" id="{FA980E7E-4E02-4964-ADBE-E5268B5DE4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54828" y="291355801"/>
          <a:ext cx="1013161" cy="973943"/>
        </a:xfrm>
        <a:prstGeom prst="rect">
          <a:avLst/>
        </a:prstGeom>
      </xdr:spPr>
    </xdr:pic>
    <xdr:clientData/>
  </xdr:twoCellAnchor>
  <xdr:twoCellAnchor>
    <xdr:from>
      <xdr:col>2</xdr:col>
      <xdr:colOff>489352</xdr:colOff>
      <xdr:row>246</xdr:row>
      <xdr:rowOff>74811</xdr:rowOff>
    </xdr:from>
    <xdr:to>
      <xdr:col>2</xdr:col>
      <xdr:colOff>1279072</xdr:colOff>
      <xdr:row>246</xdr:row>
      <xdr:rowOff>1124702</xdr:rowOff>
    </xdr:to>
    <xdr:pic>
      <xdr:nvPicPr>
        <xdr:cNvPr id="652" name="Рисунок 651">
          <a:extLst>
            <a:ext uri="{FF2B5EF4-FFF2-40B4-BE49-F238E27FC236}">
              <a16:creationId xmlns:a16="http://schemas.microsoft.com/office/drawing/2014/main" xmlns="" id="{B3266844-0DB2-4135-A53D-55F262B0BC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03209" y="291294882"/>
          <a:ext cx="789720" cy="1049891"/>
        </a:xfrm>
        <a:prstGeom prst="rect">
          <a:avLst/>
        </a:prstGeom>
      </xdr:spPr>
    </xdr:pic>
    <xdr:clientData/>
  </xdr:twoCellAnchor>
  <xdr:twoCellAnchor>
    <xdr:from>
      <xdr:col>3</xdr:col>
      <xdr:colOff>366655</xdr:colOff>
      <xdr:row>253</xdr:row>
      <xdr:rowOff>79602</xdr:rowOff>
    </xdr:from>
    <xdr:to>
      <xdr:col>3</xdr:col>
      <xdr:colOff>1342199</xdr:colOff>
      <xdr:row>253</xdr:row>
      <xdr:rowOff>1020715</xdr:rowOff>
    </xdr:to>
    <xdr:pic>
      <xdr:nvPicPr>
        <xdr:cNvPr id="653" name="Рисунок 652">
          <a:extLst>
            <a:ext uri="{FF2B5EF4-FFF2-40B4-BE49-F238E27FC236}">
              <a16:creationId xmlns:a16="http://schemas.microsoft.com/office/drawing/2014/main" xmlns="" id="{736146D8-8460-4FAC-9CC0-5D63EF1FC52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7476" y="297613388"/>
          <a:ext cx="975544" cy="941113"/>
        </a:xfrm>
        <a:prstGeom prst="rect">
          <a:avLst/>
        </a:prstGeom>
      </xdr:spPr>
    </xdr:pic>
    <xdr:clientData/>
  </xdr:twoCellAnchor>
  <xdr:twoCellAnchor>
    <xdr:from>
      <xdr:col>3</xdr:col>
      <xdr:colOff>327693</xdr:colOff>
      <xdr:row>254</xdr:row>
      <xdr:rowOff>84704</xdr:rowOff>
    </xdr:from>
    <xdr:to>
      <xdr:col>3</xdr:col>
      <xdr:colOff>1335117</xdr:colOff>
      <xdr:row>254</xdr:row>
      <xdr:rowOff>1069591</xdr:rowOff>
    </xdr:to>
    <xdr:pic>
      <xdr:nvPicPr>
        <xdr:cNvPr id="654" name="Рисунок 653">
          <a:extLst>
            <a:ext uri="{FF2B5EF4-FFF2-40B4-BE49-F238E27FC236}">
              <a16:creationId xmlns:a16="http://schemas.microsoft.com/office/drawing/2014/main" xmlns="" id="{7060A3A3-0128-41F7-B1EF-5086C48AA5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8514" y="298761490"/>
          <a:ext cx="1007424" cy="984887"/>
        </a:xfrm>
        <a:prstGeom prst="rect">
          <a:avLst/>
        </a:prstGeom>
      </xdr:spPr>
    </xdr:pic>
    <xdr:clientData/>
  </xdr:twoCellAnchor>
  <xdr:twoCellAnchor>
    <xdr:from>
      <xdr:col>3</xdr:col>
      <xdr:colOff>323741</xdr:colOff>
      <xdr:row>255</xdr:row>
      <xdr:rowOff>120422</xdr:rowOff>
    </xdr:from>
    <xdr:to>
      <xdr:col>3</xdr:col>
      <xdr:colOff>1305586</xdr:colOff>
      <xdr:row>255</xdr:row>
      <xdr:rowOff>1050591</xdr:rowOff>
    </xdr:to>
    <xdr:pic>
      <xdr:nvPicPr>
        <xdr:cNvPr id="655" name="Рисунок 654">
          <a:extLst>
            <a:ext uri="{FF2B5EF4-FFF2-40B4-BE49-F238E27FC236}">
              <a16:creationId xmlns:a16="http://schemas.microsoft.com/office/drawing/2014/main" xmlns="" id="{2FB91581-7B08-479F-A1AE-C2650D7A92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4562" y="299940208"/>
          <a:ext cx="981845" cy="930169"/>
        </a:xfrm>
        <a:prstGeom prst="rect">
          <a:avLst/>
        </a:prstGeom>
      </xdr:spPr>
    </xdr:pic>
    <xdr:clientData/>
  </xdr:twoCellAnchor>
  <xdr:twoCellAnchor>
    <xdr:from>
      <xdr:col>3</xdr:col>
      <xdr:colOff>329223</xdr:colOff>
      <xdr:row>256</xdr:row>
      <xdr:rowOff>96612</xdr:rowOff>
    </xdr:from>
    <xdr:to>
      <xdr:col>3</xdr:col>
      <xdr:colOff>1225181</xdr:colOff>
      <xdr:row>256</xdr:row>
      <xdr:rowOff>1037724</xdr:rowOff>
    </xdr:to>
    <xdr:pic>
      <xdr:nvPicPr>
        <xdr:cNvPr id="656" name="Рисунок 655">
          <a:extLst>
            <a:ext uri="{FF2B5EF4-FFF2-40B4-BE49-F238E27FC236}">
              <a16:creationId xmlns:a16="http://schemas.microsoft.com/office/drawing/2014/main" xmlns="" id="{FD87C109-F401-4098-85CF-190A4574DE5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80044" y="301059398"/>
          <a:ext cx="895958" cy="941112"/>
        </a:xfrm>
        <a:prstGeom prst="rect">
          <a:avLst/>
        </a:prstGeom>
      </xdr:spPr>
    </xdr:pic>
    <xdr:clientData/>
  </xdr:twoCellAnchor>
  <xdr:twoCellAnchor>
    <xdr:from>
      <xdr:col>3</xdr:col>
      <xdr:colOff>287375</xdr:colOff>
      <xdr:row>257</xdr:row>
      <xdr:rowOff>176741</xdr:rowOff>
    </xdr:from>
    <xdr:to>
      <xdr:col>3</xdr:col>
      <xdr:colOff>1285498</xdr:colOff>
      <xdr:row>257</xdr:row>
      <xdr:rowOff>1128797</xdr:rowOff>
    </xdr:to>
    <xdr:pic>
      <xdr:nvPicPr>
        <xdr:cNvPr id="657" name="Рисунок 656">
          <a:extLst>
            <a:ext uri="{FF2B5EF4-FFF2-40B4-BE49-F238E27FC236}">
              <a16:creationId xmlns:a16="http://schemas.microsoft.com/office/drawing/2014/main" xmlns="" id="{DDB83CF0-4950-4610-916D-B669479FC2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38196" y="302282527"/>
          <a:ext cx="998123" cy="952056"/>
        </a:xfrm>
        <a:prstGeom prst="rect">
          <a:avLst/>
        </a:prstGeom>
      </xdr:spPr>
    </xdr:pic>
    <xdr:clientData/>
  </xdr:twoCellAnchor>
  <xdr:twoCellAnchor>
    <xdr:from>
      <xdr:col>3</xdr:col>
      <xdr:colOff>344993</xdr:colOff>
      <xdr:row>259</xdr:row>
      <xdr:rowOff>94343</xdr:rowOff>
    </xdr:from>
    <xdr:to>
      <xdr:col>3</xdr:col>
      <xdr:colOff>1269829</xdr:colOff>
      <xdr:row>259</xdr:row>
      <xdr:rowOff>1068285</xdr:rowOff>
    </xdr:to>
    <xdr:pic>
      <xdr:nvPicPr>
        <xdr:cNvPr id="658" name="Рисунок 657">
          <a:extLst>
            <a:ext uri="{FF2B5EF4-FFF2-40B4-BE49-F238E27FC236}">
              <a16:creationId xmlns:a16="http://schemas.microsoft.com/office/drawing/2014/main" xmlns="" id="{7BA908EC-76E0-41B6-82A2-8CBFF005595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5814" y="303737736"/>
          <a:ext cx="924836" cy="973942"/>
        </a:xfrm>
        <a:prstGeom prst="rect">
          <a:avLst/>
        </a:prstGeom>
      </xdr:spPr>
    </xdr:pic>
    <xdr:clientData/>
  </xdr:twoCellAnchor>
  <xdr:twoCellAnchor>
    <xdr:from>
      <xdr:col>3</xdr:col>
      <xdr:colOff>307907</xdr:colOff>
      <xdr:row>260</xdr:row>
      <xdr:rowOff>101714</xdr:rowOff>
    </xdr:from>
    <xdr:to>
      <xdr:col>3</xdr:col>
      <xdr:colOff>1270906</xdr:colOff>
      <xdr:row>260</xdr:row>
      <xdr:rowOff>1107074</xdr:rowOff>
    </xdr:to>
    <xdr:pic>
      <xdr:nvPicPr>
        <xdr:cNvPr id="659" name="Рисунок 658">
          <a:extLst>
            <a:ext uri="{FF2B5EF4-FFF2-40B4-BE49-F238E27FC236}">
              <a16:creationId xmlns:a16="http://schemas.microsoft.com/office/drawing/2014/main" xmlns="" id="{93BBD180-2C95-4EB3-9B4E-C42FC88DF93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58728" y="304888107"/>
          <a:ext cx="962999" cy="1005360"/>
        </a:xfrm>
        <a:prstGeom prst="rect">
          <a:avLst/>
        </a:prstGeom>
      </xdr:spPr>
    </xdr:pic>
    <xdr:clientData/>
  </xdr:twoCellAnchor>
  <xdr:twoCellAnchor>
    <xdr:from>
      <xdr:col>2</xdr:col>
      <xdr:colOff>243374</xdr:colOff>
      <xdr:row>260</xdr:row>
      <xdr:rowOff>59927</xdr:rowOff>
    </xdr:from>
    <xdr:to>
      <xdr:col>2</xdr:col>
      <xdr:colOff>1524000</xdr:colOff>
      <xdr:row>260</xdr:row>
      <xdr:rowOff>1061911</xdr:rowOff>
    </xdr:to>
    <xdr:pic>
      <xdr:nvPicPr>
        <xdr:cNvPr id="660" name="Рисунок 659">
          <a:extLst>
            <a:ext uri="{FF2B5EF4-FFF2-40B4-BE49-F238E27FC236}">
              <a16:creationId xmlns:a16="http://schemas.microsoft.com/office/drawing/2014/main" xmlns="" id="{5356590D-1C48-4E6A-99C1-174F867CCB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7231" y="304846320"/>
          <a:ext cx="1280626" cy="1001984"/>
        </a:xfrm>
        <a:prstGeom prst="rect">
          <a:avLst/>
        </a:prstGeom>
      </xdr:spPr>
    </xdr:pic>
    <xdr:clientData/>
  </xdr:twoCellAnchor>
  <xdr:twoCellAnchor>
    <xdr:from>
      <xdr:col>3</xdr:col>
      <xdr:colOff>313243</xdr:colOff>
      <xdr:row>286</xdr:row>
      <xdr:rowOff>94341</xdr:rowOff>
    </xdr:from>
    <xdr:to>
      <xdr:col>3</xdr:col>
      <xdr:colOff>1354061</xdr:colOff>
      <xdr:row>286</xdr:row>
      <xdr:rowOff>1086523</xdr:rowOff>
    </xdr:to>
    <xdr:pic>
      <xdr:nvPicPr>
        <xdr:cNvPr id="661" name="Рисунок 660">
          <a:extLst>
            <a:ext uri="{FF2B5EF4-FFF2-40B4-BE49-F238E27FC236}">
              <a16:creationId xmlns:a16="http://schemas.microsoft.com/office/drawing/2014/main" xmlns="" id="{FF63D313-B7D9-4885-86B4-670FD1E8C12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64064" y="333142770"/>
          <a:ext cx="1040818" cy="992182"/>
        </a:xfrm>
        <a:prstGeom prst="rect">
          <a:avLst/>
        </a:prstGeom>
      </xdr:spPr>
    </xdr:pic>
    <xdr:clientData/>
  </xdr:twoCellAnchor>
  <xdr:twoCellAnchor>
    <xdr:from>
      <xdr:col>2</xdr:col>
      <xdr:colOff>606278</xdr:colOff>
      <xdr:row>254</xdr:row>
      <xdr:rowOff>42937</xdr:rowOff>
    </xdr:from>
    <xdr:to>
      <xdr:col>2</xdr:col>
      <xdr:colOff>1214459</xdr:colOff>
      <xdr:row>254</xdr:row>
      <xdr:rowOff>1074027</xdr:rowOff>
    </xdr:to>
    <xdr:pic>
      <xdr:nvPicPr>
        <xdr:cNvPr id="662" name="Рисунок 661">
          <a:extLst>
            <a:ext uri="{FF2B5EF4-FFF2-40B4-BE49-F238E27FC236}">
              <a16:creationId xmlns:a16="http://schemas.microsoft.com/office/drawing/2014/main" xmlns="" id="{021191FF-3DF2-428C-B9FD-F16A02E4BA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20135" y="298719723"/>
          <a:ext cx="608181" cy="1031090"/>
        </a:xfrm>
        <a:prstGeom prst="rect">
          <a:avLst/>
        </a:prstGeom>
      </xdr:spPr>
    </xdr:pic>
    <xdr:clientData/>
  </xdr:twoCellAnchor>
  <xdr:twoCellAnchor>
    <xdr:from>
      <xdr:col>3</xdr:col>
      <xdr:colOff>309798</xdr:colOff>
      <xdr:row>263</xdr:row>
      <xdr:rowOff>173151</xdr:rowOff>
    </xdr:from>
    <xdr:to>
      <xdr:col>3</xdr:col>
      <xdr:colOff>1352262</xdr:colOff>
      <xdr:row>263</xdr:row>
      <xdr:rowOff>1015775</xdr:rowOff>
    </xdr:to>
    <xdr:pic>
      <xdr:nvPicPr>
        <xdr:cNvPr id="663" name="Рисунок 662">
          <a:extLst>
            <a:ext uri="{FF2B5EF4-FFF2-40B4-BE49-F238E27FC236}">
              <a16:creationId xmlns:a16="http://schemas.microsoft.com/office/drawing/2014/main" xmlns="" id="{819992DF-7F54-4690-B1BF-B415A2B7A0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60619" y="308388544"/>
          <a:ext cx="1042464" cy="842624"/>
        </a:xfrm>
        <a:prstGeom prst="rect">
          <a:avLst/>
        </a:prstGeom>
      </xdr:spPr>
    </xdr:pic>
    <xdr:clientData/>
  </xdr:twoCellAnchor>
  <xdr:twoCellAnchor>
    <xdr:from>
      <xdr:col>2</xdr:col>
      <xdr:colOff>217992</xdr:colOff>
      <xdr:row>266</xdr:row>
      <xdr:rowOff>171450</xdr:rowOff>
    </xdr:from>
    <xdr:to>
      <xdr:col>2</xdr:col>
      <xdr:colOff>1619202</xdr:colOff>
      <xdr:row>266</xdr:row>
      <xdr:rowOff>952500</xdr:rowOff>
    </xdr:to>
    <xdr:pic>
      <xdr:nvPicPr>
        <xdr:cNvPr id="664" name="Рисунок 663">
          <a:extLst>
            <a:ext uri="{FF2B5EF4-FFF2-40B4-BE49-F238E27FC236}">
              <a16:creationId xmlns:a16="http://schemas.microsoft.com/office/drawing/2014/main" xmlns="" id="{A357E035-649E-4F56-A7F9-720F961117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231849" y="311815843"/>
          <a:ext cx="1401210" cy="781050"/>
        </a:xfrm>
        <a:prstGeom prst="rect">
          <a:avLst/>
        </a:prstGeom>
      </xdr:spPr>
    </xdr:pic>
    <xdr:clientData/>
  </xdr:twoCellAnchor>
  <xdr:twoCellAnchor>
    <xdr:from>
      <xdr:col>3</xdr:col>
      <xdr:colOff>295203</xdr:colOff>
      <xdr:row>266</xdr:row>
      <xdr:rowOff>237127</xdr:rowOff>
    </xdr:from>
    <xdr:to>
      <xdr:col>3</xdr:col>
      <xdr:colOff>1345746</xdr:colOff>
      <xdr:row>266</xdr:row>
      <xdr:rowOff>981868</xdr:rowOff>
    </xdr:to>
    <xdr:pic>
      <xdr:nvPicPr>
        <xdr:cNvPr id="665" name="Рисунок 664">
          <a:extLst>
            <a:ext uri="{FF2B5EF4-FFF2-40B4-BE49-F238E27FC236}">
              <a16:creationId xmlns:a16="http://schemas.microsoft.com/office/drawing/2014/main" xmlns="" id="{BCE768F6-E777-47F0-A331-B7641322EB8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46024" y="311881520"/>
          <a:ext cx="1050543" cy="744741"/>
        </a:xfrm>
        <a:prstGeom prst="rect">
          <a:avLst/>
        </a:prstGeom>
      </xdr:spPr>
    </xdr:pic>
    <xdr:clientData/>
  </xdr:twoCellAnchor>
  <xdr:twoCellAnchor>
    <xdr:from>
      <xdr:col>2</xdr:col>
      <xdr:colOff>292375</xdr:colOff>
      <xdr:row>272</xdr:row>
      <xdr:rowOff>25641</xdr:rowOff>
    </xdr:from>
    <xdr:to>
      <xdr:col>2</xdr:col>
      <xdr:colOff>1360714</xdr:colOff>
      <xdr:row>272</xdr:row>
      <xdr:rowOff>1067027</xdr:rowOff>
    </xdr:to>
    <xdr:pic>
      <xdr:nvPicPr>
        <xdr:cNvPr id="666" name="Рисунок 665">
          <a:extLst>
            <a:ext uri="{FF2B5EF4-FFF2-40B4-BE49-F238E27FC236}">
              <a16:creationId xmlns:a16="http://schemas.microsoft.com/office/drawing/2014/main" xmlns="" id="{FEBA5A08-6012-4304-B30C-7B38212CC3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6232" y="318732141"/>
          <a:ext cx="1068339" cy="1041386"/>
        </a:xfrm>
        <a:prstGeom prst="rect">
          <a:avLst/>
        </a:prstGeom>
      </xdr:spPr>
    </xdr:pic>
    <xdr:clientData/>
  </xdr:twoCellAnchor>
  <xdr:twoCellAnchor>
    <xdr:from>
      <xdr:col>3</xdr:col>
      <xdr:colOff>350630</xdr:colOff>
      <xdr:row>272</xdr:row>
      <xdr:rowOff>96611</xdr:rowOff>
    </xdr:from>
    <xdr:to>
      <xdr:col>3</xdr:col>
      <xdr:colOff>1315906</xdr:colOff>
      <xdr:row>272</xdr:row>
      <xdr:rowOff>1059610</xdr:rowOff>
    </xdr:to>
    <xdr:pic>
      <xdr:nvPicPr>
        <xdr:cNvPr id="667" name="Рисунок 666">
          <a:extLst>
            <a:ext uri="{FF2B5EF4-FFF2-40B4-BE49-F238E27FC236}">
              <a16:creationId xmlns:a16="http://schemas.microsoft.com/office/drawing/2014/main" xmlns="" id="{43817704-A637-4DA3-A5B0-278BDD5CBE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1451" y="318803111"/>
          <a:ext cx="965276" cy="962999"/>
        </a:xfrm>
        <a:prstGeom prst="rect">
          <a:avLst/>
        </a:prstGeom>
      </xdr:spPr>
    </xdr:pic>
    <xdr:clientData/>
  </xdr:twoCellAnchor>
  <xdr:twoCellAnchor>
    <xdr:from>
      <xdr:col>2</xdr:col>
      <xdr:colOff>191703</xdr:colOff>
      <xdr:row>267</xdr:row>
      <xdr:rowOff>114972</xdr:rowOff>
    </xdr:from>
    <xdr:to>
      <xdr:col>2</xdr:col>
      <xdr:colOff>1660072</xdr:colOff>
      <xdr:row>267</xdr:row>
      <xdr:rowOff>1104958</xdr:rowOff>
    </xdr:to>
    <xdr:pic>
      <xdr:nvPicPr>
        <xdr:cNvPr id="668" name="Рисунок 667">
          <a:extLst>
            <a:ext uri="{FF2B5EF4-FFF2-40B4-BE49-F238E27FC236}">
              <a16:creationId xmlns:a16="http://schemas.microsoft.com/office/drawing/2014/main" xmlns="" id="{D545F3A9-6B58-4E3D-98D0-88B6E68A25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5560" y="312902365"/>
          <a:ext cx="1468369" cy="989986"/>
        </a:xfrm>
        <a:prstGeom prst="rect">
          <a:avLst/>
        </a:prstGeom>
      </xdr:spPr>
    </xdr:pic>
    <xdr:clientData/>
  </xdr:twoCellAnchor>
  <xdr:twoCellAnchor>
    <xdr:from>
      <xdr:col>3</xdr:col>
      <xdr:colOff>327130</xdr:colOff>
      <xdr:row>267</xdr:row>
      <xdr:rowOff>118613</xdr:rowOff>
    </xdr:from>
    <xdr:to>
      <xdr:col>3</xdr:col>
      <xdr:colOff>1257299</xdr:colOff>
      <xdr:row>267</xdr:row>
      <xdr:rowOff>1037940</xdr:rowOff>
    </xdr:to>
    <xdr:pic>
      <xdr:nvPicPr>
        <xdr:cNvPr id="669" name="Рисунок 668">
          <a:extLst>
            <a:ext uri="{FF2B5EF4-FFF2-40B4-BE49-F238E27FC236}">
              <a16:creationId xmlns:a16="http://schemas.microsoft.com/office/drawing/2014/main" xmlns="" id="{25576385-03BA-4214-AB4A-E635F63093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7951" y="312906006"/>
          <a:ext cx="930169" cy="919327"/>
        </a:xfrm>
        <a:prstGeom prst="rect">
          <a:avLst/>
        </a:prstGeom>
      </xdr:spPr>
    </xdr:pic>
    <xdr:clientData/>
  </xdr:twoCellAnchor>
  <xdr:twoCellAnchor>
    <xdr:from>
      <xdr:col>3</xdr:col>
      <xdr:colOff>113718</xdr:colOff>
      <xdr:row>313</xdr:row>
      <xdr:rowOff>190500</xdr:rowOff>
    </xdr:from>
    <xdr:to>
      <xdr:col>3</xdr:col>
      <xdr:colOff>1613977</xdr:colOff>
      <xdr:row>313</xdr:row>
      <xdr:rowOff>924497</xdr:rowOff>
    </xdr:to>
    <xdr:pic>
      <xdr:nvPicPr>
        <xdr:cNvPr id="670" name="Рисунок 669">
          <a:extLst>
            <a:ext uri="{FF2B5EF4-FFF2-40B4-BE49-F238E27FC236}">
              <a16:creationId xmlns:a16="http://schemas.microsoft.com/office/drawing/2014/main" xmlns="" id="{B67382F5-31EC-4E2D-9B1D-F0690FB9FE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64539" y="361500964"/>
          <a:ext cx="1500259" cy="733997"/>
        </a:xfrm>
        <a:prstGeom prst="rect">
          <a:avLst/>
        </a:prstGeom>
      </xdr:spPr>
    </xdr:pic>
    <xdr:clientData/>
  </xdr:twoCellAnchor>
  <xdr:twoCellAnchor>
    <xdr:from>
      <xdr:col>2</xdr:col>
      <xdr:colOff>409315</xdr:colOff>
      <xdr:row>245</xdr:row>
      <xdr:rowOff>77713</xdr:rowOff>
    </xdr:from>
    <xdr:to>
      <xdr:col>2</xdr:col>
      <xdr:colOff>1292678</xdr:colOff>
      <xdr:row>245</xdr:row>
      <xdr:rowOff>1165643</xdr:rowOff>
    </xdr:to>
    <xdr:pic>
      <xdr:nvPicPr>
        <xdr:cNvPr id="671" name="Рисунок 670">
          <a:extLst>
            <a:ext uri="{FF2B5EF4-FFF2-40B4-BE49-F238E27FC236}">
              <a16:creationId xmlns:a16="http://schemas.microsoft.com/office/drawing/2014/main" xmlns="" id="{7C185A91-F409-4B2E-8E8F-AFCBF48700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23172" y="290113963"/>
          <a:ext cx="883363" cy="1087930"/>
        </a:xfrm>
        <a:prstGeom prst="rect">
          <a:avLst/>
        </a:prstGeom>
      </xdr:spPr>
    </xdr:pic>
    <xdr:clientData/>
  </xdr:twoCellAnchor>
  <xdr:twoCellAnchor>
    <xdr:from>
      <xdr:col>2</xdr:col>
      <xdr:colOff>319770</xdr:colOff>
      <xdr:row>248</xdr:row>
      <xdr:rowOff>68644</xdr:rowOff>
    </xdr:from>
    <xdr:to>
      <xdr:col>2</xdr:col>
      <xdr:colOff>1551213</xdr:colOff>
      <xdr:row>248</xdr:row>
      <xdr:rowOff>1074984</xdr:rowOff>
    </xdr:to>
    <xdr:pic>
      <xdr:nvPicPr>
        <xdr:cNvPr id="672" name="Рисунок 671">
          <a:extLst>
            <a:ext uri="{FF2B5EF4-FFF2-40B4-BE49-F238E27FC236}">
              <a16:creationId xmlns:a16="http://schemas.microsoft.com/office/drawing/2014/main" xmlns="" id="{E541F0C3-1E1C-492F-BC3D-292599704D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33627" y="292744680"/>
          <a:ext cx="1231443" cy="1006340"/>
        </a:xfrm>
        <a:prstGeom prst="rect">
          <a:avLst/>
        </a:prstGeom>
      </xdr:spPr>
    </xdr:pic>
    <xdr:clientData/>
  </xdr:twoCellAnchor>
  <xdr:twoCellAnchor>
    <xdr:from>
      <xdr:col>3</xdr:col>
      <xdr:colOff>366016</xdr:colOff>
      <xdr:row>248</xdr:row>
      <xdr:rowOff>154819</xdr:rowOff>
    </xdr:from>
    <xdr:to>
      <xdr:col>3</xdr:col>
      <xdr:colOff>1439524</xdr:colOff>
      <xdr:row>248</xdr:row>
      <xdr:rowOff>1010819</xdr:rowOff>
    </xdr:to>
    <xdr:pic>
      <xdr:nvPicPr>
        <xdr:cNvPr id="673" name="Рисунок 672">
          <a:extLst>
            <a:ext uri="{FF2B5EF4-FFF2-40B4-BE49-F238E27FC236}">
              <a16:creationId xmlns:a16="http://schemas.microsoft.com/office/drawing/2014/main" xmlns="" id="{8EDB2426-22ED-4630-8FB9-0E6C8DB04E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6837" y="292830855"/>
          <a:ext cx="1073508" cy="856000"/>
        </a:xfrm>
        <a:prstGeom prst="rect">
          <a:avLst/>
        </a:prstGeom>
      </xdr:spPr>
    </xdr:pic>
    <xdr:clientData/>
  </xdr:twoCellAnchor>
  <xdr:twoCellAnchor>
    <xdr:from>
      <xdr:col>2</xdr:col>
      <xdr:colOff>108917</xdr:colOff>
      <xdr:row>249</xdr:row>
      <xdr:rowOff>247973</xdr:rowOff>
    </xdr:from>
    <xdr:to>
      <xdr:col>2</xdr:col>
      <xdr:colOff>1814998</xdr:colOff>
      <xdr:row>249</xdr:row>
      <xdr:rowOff>993320</xdr:rowOff>
    </xdr:to>
    <xdr:pic>
      <xdr:nvPicPr>
        <xdr:cNvPr id="674" name="Рисунок 673">
          <a:extLst>
            <a:ext uri="{FF2B5EF4-FFF2-40B4-BE49-F238E27FC236}">
              <a16:creationId xmlns:a16="http://schemas.microsoft.com/office/drawing/2014/main" xmlns="" id="{2EF193C7-C2AE-467A-8426-D3A71D8EEA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22774" y="294067009"/>
          <a:ext cx="1706081" cy="745347"/>
        </a:xfrm>
        <a:prstGeom prst="rect">
          <a:avLst/>
        </a:prstGeom>
      </xdr:spPr>
    </xdr:pic>
    <xdr:clientData/>
  </xdr:twoCellAnchor>
  <xdr:twoCellAnchor>
    <xdr:from>
      <xdr:col>3</xdr:col>
      <xdr:colOff>275415</xdr:colOff>
      <xdr:row>249</xdr:row>
      <xdr:rowOff>71665</xdr:rowOff>
    </xdr:from>
    <xdr:to>
      <xdr:col>3</xdr:col>
      <xdr:colOff>1543531</xdr:colOff>
      <xdr:row>249</xdr:row>
      <xdr:rowOff>1020535</xdr:rowOff>
    </xdr:to>
    <xdr:pic>
      <xdr:nvPicPr>
        <xdr:cNvPr id="675" name="Рисунок 674">
          <a:extLst>
            <a:ext uri="{FF2B5EF4-FFF2-40B4-BE49-F238E27FC236}">
              <a16:creationId xmlns:a16="http://schemas.microsoft.com/office/drawing/2014/main" xmlns="" id="{FC1D4A0C-73D6-4BA0-86EF-27426536CAD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26236" y="293890701"/>
          <a:ext cx="1268116" cy="948870"/>
        </a:xfrm>
        <a:prstGeom prst="rect">
          <a:avLst/>
        </a:prstGeom>
      </xdr:spPr>
    </xdr:pic>
    <xdr:clientData/>
  </xdr:twoCellAnchor>
  <xdr:twoCellAnchor>
    <xdr:from>
      <xdr:col>2</xdr:col>
      <xdr:colOff>111497</xdr:colOff>
      <xdr:row>250</xdr:row>
      <xdr:rowOff>112484</xdr:rowOff>
    </xdr:from>
    <xdr:to>
      <xdr:col>2</xdr:col>
      <xdr:colOff>1676140</xdr:colOff>
      <xdr:row>250</xdr:row>
      <xdr:rowOff>1020535</xdr:rowOff>
    </xdr:to>
    <xdr:pic>
      <xdr:nvPicPr>
        <xdr:cNvPr id="676" name="Рисунок 675">
          <a:extLst>
            <a:ext uri="{FF2B5EF4-FFF2-40B4-BE49-F238E27FC236}">
              <a16:creationId xmlns:a16="http://schemas.microsoft.com/office/drawing/2014/main" xmlns="" id="{412EEC82-B866-4705-A669-BE9D4CF8919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125354" y="295074520"/>
          <a:ext cx="1564643" cy="908051"/>
        </a:xfrm>
        <a:prstGeom prst="rect">
          <a:avLst/>
        </a:prstGeom>
      </xdr:spPr>
    </xdr:pic>
    <xdr:clientData/>
  </xdr:twoCellAnchor>
  <xdr:twoCellAnchor>
    <xdr:from>
      <xdr:col>3</xdr:col>
      <xdr:colOff>345217</xdr:colOff>
      <xdr:row>250</xdr:row>
      <xdr:rowOff>121556</xdr:rowOff>
    </xdr:from>
    <xdr:to>
      <xdr:col>3</xdr:col>
      <xdr:colOff>1561827</xdr:colOff>
      <xdr:row>250</xdr:row>
      <xdr:rowOff>1047750</xdr:rowOff>
    </xdr:to>
    <xdr:pic>
      <xdr:nvPicPr>
        <xdr:cNvPr id="677" name="Рисунок 676">
          <a:extLst>
            <a:ext uri="{FF2B5EF4-FFF2-40B4-BE49-F238E27FC236}">
              <a16:creationId xmlns:a16="http://schemas.microsoft.com/office/drawing/2014/main" xmlns="" id="{49D54B4D-D1C2-4C44-BD34-CE6FCE6700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6038" y="295083592"/>
          <a:ext cx="1216610" cy="926194"/>
        </a:xfrm>
        <a:prstGeom prst="rect">
          <a:avLst/>
        </a:prstGeom>
      </xdr:spPr>
    </xdr:pic>
    <xdr:clientData/>
  </xdr:twoCellAnchor>
  <xdr:twoCellAnchor>
    <xdr:from>
      <xdr:col>2</xdr:col>
      <xdr:colOff>428971</xdr:colOff>
      <xdr:row>251</xdr:row>
      <xdr:rowOff>18748</xdr:rowOff>
    </xdr:from>
    <xdr:to>
      <xdr:col>2</xdr:col>
      <xdr:colOff>1292679</xdr:colOff>
      <xdr:row>251</xdr:row>
      <xdr:rowOff>1075521</xdr:rowOff>
    </xdr:to>
    <xdr:pic>
      <xdr:nvPicPr>
        <xdr:cNvPr id="678" name="Рисунок 677">
          <a:extLst>
            <a:ext uri="{FF2B5EF4-FFF2-40B4-BE49-F238E27FC236}">
              <a16:creationId xmlns:a16="http://schemas.microsoft.com/office/drawing/2014/main" xmlns="" id="{84AC0CC3-3F7E-457A-B293-05B7893A26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42828" y="296123784"/>
          <a:ext cx="863708" cy="1056773"/>
        </a:xfrm>
        <a:prstGeom prst="rect">
          <a:avLst/>
        </a:prstGeom>
      </xdr:spPr>
    </xdr:pic>
    <xdr:clientData/>
  </xdr:twoCellAnchor>
  <xdr:twoCellAnchor>
    <xdr:from>
      <xdr:col>3</xdr:col>
      <xdr:colOff>331387</xdr:colOff>
      <xdr:row>251</xdr:row>
      <xdr:rowOff>109462</xdr:rowOff>
    </xdr:from>
    <xdr:to>
      <xdr:col>3</xdr:col>
      <xdr:colOff>1401536</xdr:colOff>
      <xdr:row>251</xdr:row>
      <xdr:rowOff>1040902</xdr:rowOff>
    </xdr:to>
    <xdr:pic>
      <xdr:nvPicPr>
        <xdr:cNvPr id="679" name="Рисунок 678">
          <a:extLst>
            <a:ext uri="{FF2B5EF4-FFF2-40B4-BE49-F238E27FC236}">
              <a16:creationId xmlns:a16="http://schemas.microsoft.com/office/drawing/2014/main" xmlns="" id="{E6B52AFF-1A2D-4524-9E8D-4A2C00083C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82208" y="296214498"/>
          <a:ext cx="1070149" cy="931440"/>
        </a:xfrm>
        <a:prstGeom prst="rect">
          <a:avLst/>
        </a:prstGeom>
      </xdr:spPr>
    </xdr:pic>
    <xdr:clientData/>
  </xdr:twoCellAnchor>
  <xdr:twoCellAnchor>
    <xdr:from>
      <xdr:col>2</xdr:col>
      <xdr:colOff>347624</xdr:colOff>
      <xdr:row>253</xdr:row>
      <xdr:rowOff>68640</xdr:rowOff>
    </xdr:from>
    <xdr:to>
      <xdr:col>2</xdr:col>
      <xdr:colOff>1496786</xdr:colOff>
      <xdr:row>253</xdr:row>
      <xdr:rowOff>1117329</xdr:rowOff>
    </xdr:to>
    <xdr:pic>
      <xdr:nvPicPr>
        <xdr:cNvPr id="680" name="Рисунок 679">
          <a:extLst>
            <a:ext uri="{FF2B5EF4-FFF2-40B4-BE49-F238E27FC236}">
              <a16:creationId xmlns:a16="http://schemas.microsoft.com/office/drawing/2014/main" xmlns="" id="{AF0497B5-4239-47B3-804A-FDF86BA4E7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61481" y="297602426"/>
          <a:ext cx="1149162" cy="1048689"/>
        </a:xfrm>
        <a:prstGeom prst="rect">
          <a:avLst/>
        </a:prstGeom>
      </xdr:spPr>
    </xdr:pic>
    <xdr:clientData/>
  </xdr:twoCellAnchor>
  <xdr:twoCellAnchor>
    <xdr:from>
      <xdr:col>2</xdr:col>
      <xdr:colOff>215891</xdr:colOff>
      <xdr:row>259</xdr:row>
      <xdr:rowOff>48682</xdr:rowOff>
    </xdr:from>
    <xdr:to>
      <xdr:col>2</xdr:col>
      <xdr:colOff>1619250</xdr:colOff>
      <xdr:row>259</xdr:row>
      <xdr:rowOff>1086669</xdr:rowOff>
    </xdr:to>
    <xdr:pic>
      <xdr:nvPicPr>
        <xdr:cNvPr id="681" name="Рисунок 680">
          <a:extLst>
            <a:ext uri="{FF2B5EF4-FFF2-40B4-BE49-F238E27FC236}">
              <a16:creationId xmlns:a16="http://schemas.microsoft.com/office/drawing/2014/main" xmlns="" id="{E52E18DA-D9F8-4275-B211-A1DE42F8B7C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29748" y="303692075"/>
          <a:ext cx="1403359" cy="1037987"/>
        </a:xfrm>
        <a:prstGeom prst="rect">
          <a:avLst/>
        </a:prstGeom>
      </xdr:spPr>
    </xdr:pic>
    <xdr:clientData/>
  </xdr:twoCellAnchor>
  <xdr:twoCellAnchor>
    <xdr:from>
      <xdr:col>2</xdr:col>
      <xdr:colOff>178974</xdr:colOff>
      <xdr:row>275</xdr:row>
      <xdr:rowOff>54203</xdr:rowOff>
    </xdr:from>
    <xdr:to>
      <xdr:col>2</xdr:col>
      <xdr:colOff>1564821</xdr:colOff>
      <xdr:row>275</xdr:row>
      <xdr:rowOff>1096654</xdr:rowOff>
    </xdr:to>
    <xdr:pic>
      <xdr:nvPicPr>
        <xdr:cNvPr id="682" name="Рисунок 681">
          <a:extLst>
            <a:ext uri="{FF2B5EF4-FFF2-40B4-BE49-F238E27FC236}">
              <a16:creationId xmlns:a16="http://schemas.microsoft.com/office/drawing/2014/main" xmlns="" id="{5049F2B7-81CA-46AE-BCF1-729A564A365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92831" y="322189703"/>
          <a:ext cx="1385847" cy="1042451"/>
        </a:xfrm>
        <a:prstGeom prst="rect">
          <a:avLst/>
        </a:prstGeom>
      </xdr:spPr>
    </xdr:pic>
    <xdr:clientData/>
  </xdr:twoCellAnchor>
  <xdr:twoCellAnchor>
    <xdr:from>
      <xdr:col>3</xdr:col>
      <xdr:colOff>90540</xdr:colOff>
      <xdr:row>275</xdr:row>
      <xdr:rowOff>183544</xdr:rowOff>
    </xdr:from>
    <xdr:to>
      <xdr:col>3</xdr:col>
      <xdr:colOff>1697610</xdr:colOff>
      <xdr:row>275</xdr:row>
      <xdr:rowOff>1074964</xdr:rowOff>
    </xdr:to>
    <xdr:pic>
      <xdr:nvPicPr>
        <xdr:cNvPr id="683" name="Рисунок 682">
          <a:extLst>
            <a:ext uri="{FF2B5EF4-FFF2-40B4-BE49-F238E27FC236}">
              <a16:creationId xmlns:a16="http://schemas.microsoft.com/office/drawing/2014/main" xmlns="" id="{DD11EF32-C7B6-40BC-A580-AFC620410B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41361" y="322319044"/>
          <a:ext cx="1607070" cy="891420"/>
        </a:xfrm>
        <a:prstGeom prst="rect">
          <a:avLst/>
        </a:prstGeom>
      </xdr:spPr>
    </xdr:pic>
    <xdr:clientData/>
  </xdr:twoCellAnchor>
  <xdr:twoCellAnchor>
    <xdr:from>
      <xdr:col>2</xdr:col>
      <xdr:colOff>130137</xdr:colOff>
      <xdr:row>285</xdr:row>
      <xdr:rowOff>205567</xdr:rowOff>
    </xdr:from>
    <xdr:to>
      <xdr:col>2</xdr:col>
      <xdr:colOff>1632857</xdr:colOff>
      <xdr:row>285</xdr:row>
      <xdr:rowOff>1020722</xdr:rowOff>
    </xdr:to>
    <xdr:pic>
      <xdr:nvPicPr>
        <xdr:cNvPr id="684" name="Рисунок 683">
          <a:extLst>
            <a:ext uri="{FF2B5EF4-FFF2-40B4-BE49-F238E27FC236}">
              <a16:creationId xmlns:a16="http://schemas.microsoft.com/office/drawing/2014/main" xmlns="" id="{9CF0410D-C6C5-495B-94BC-2892A51A3F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3994" y="332110996"/>
          <a:ext cx="1502720" cy="815155"/>
        </a:xfrm>
        <a:prstGeom prst="rect">
          <a:avLst/>
        </a:prstGeom>
      </xdr:spPr>
    </xdr:pic>
    <xdr:clientData/>
  </xdr:twoCellAnchor>
  <xdr:twoCellAnchor>
    <xdr:from>
      <xdr:col>2</xdr:col>
      <xdr:colOff>258598</xdr:colOff>
      <xdr:row>286</xdr:row>
      <xdr:rowOff>98879</xdr:rowOff>
    </xdr:from>
    <xdr:to>
      <xdr:col>2</xdr:col>
      <xdr:colOff>1632858</xdr:colOff>
      <xdr:row>286</xdr:row>
      <xdr:rowOff>1091060</xdr:rowOff>
    </xdr:to>
    <xdr:pic>
      <xdr:nvPicPr>
        <xdr:cNvPr id="685" name="Рисунок 684">
          <a:extLst>
            <a:ext uri="{FF2B5EF4-FFF2-40B4-BE49-F238E27FC236}">
              <a16:creationId xmlns:a16="http://schemas.microsoft.com/office/drawing/2014/main" xmlns="" id="{F5A6147F-A97F-43B0-9822-9FE19B276BB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72455" y="333147308"/>
          <a:ext cx="1374260" cy="992181"/>
        </a:xfrm>
        <a:prstGeom prst="rect">
          <a:avLst/>
        </a:prstGeom>
      </xdr:spPr>
    </xdr:pic>
    <xdr:clientData/>
  </xdr:twoCellAnchor>
  <xdr:twoCellAnchor>
    <xdr:from>
      <xdr:col>2</xdr:col>
      <xdr:colOff>80901</xdr:colOff>
      <xdr:row>288</xdr:row>
      <xdr:rowOff>285749</xdr:rowOff>
    </xdr:from>
    <xdr:to>
      <xdr:col>2</xdr:col>
      <xdr:colOff>1701682</xdr:colOff>
      <xdr:row>288</xdr:row>
      <xdr:rowOff>955880</xdr:rowOff>
    </xdr:to>
    <xdr:pic>
      <xdr:nvPicPr>
        <xdr:cNvPr id="686" name="Рисунок 685">
          <a:extLst>
            <a:ext uri="{FF2B5EF4-FFF2-40B4-BE49-F238E27FC236}">
              <a16:creationId xmlns:a16="http://schemas.microsoft.com/office/drawing/2014/main" xmlns="" id="{24642FEA-9497-4C00-B8DA-F8D30F8BC6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4758" y="335620178"/>
          <a:ext cx="1620781" cy="670131"/>
        </a:xfrm>
        <a:prstGeom prst="rect">
          <a:avLst/>
        </a:prstGeom>
      </xdr:spPr>
    </xdr:pic>
    <xdr:clientData/>
  </xdr:twoCellAnchor>
  <xdr:twoCellAnchor>
    <xdr:from>
      <xdr:col>2</xdr:col>
      <xdr:colOff>351667</xdr:colOff>
      <xdr:row>283</xdr:row>
      <xdr:rowOff>101903</xdr:rowOff>
    </xdr:from>
    <xdr:to>
      <xdr:col>2</xdr:col>
      <xdr:colOff>1485482</xdr:colOff>
      <xdr:row>283</xdr:row>
      <xdr:rowOff>1055175</xdr:rowOff>
    </xdr:to>
    <xdr:pic>
      <xdr:nvPicPr>
        <xdr:cNvPr id="687" name="Рисунок 686">
          <a:extLst>
            <a:ext uri="{FF2B5EF4-FFF2-40B4-BE49-F238E27FC236}">
              <a16:creationId xmlns:a16="http://schemas.microsoft.com/office/drawing/2014/main" xmlns="" id="{69ECB6C9-40FA-4CE0-99F8-2B1AE6BB4DE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65524" y="329721332"/>
          <a:ext cx="1133815" cy="953272"/>
        </a:xfrm>
        <a:prstGeom prst="rect">
          <a:avLst/>
        </a:prstGeom>
      </xdr:spPr>
    </xdr:pic>
    <xdr:clientData/>
  </xdr:twoCellAnchor>
  <xdr:twoCellAnchor>
    <xdr:from>
      <xdr:col>2</xdr:col>
      <xdr:colOff>209014</xdr:colOff>
      <xdr:row>298</xdr:row>
      <xdr:rowOff>40821</xdr:rowOff>
    </xdr:from>
    <xdr:to>
      <xdr:col>2</xdr:col>
      <xdr:colOff>1554687</xdr:colOff>
      <xdr:row>298</xdr:row>
      <xdr:rowOff>1027975</xdr:rowOff>
    </xdr:to>
    <xdr:pic>
      <xdr:nvPicPr>
        <xdr:cNvPr id="688" name="Рисунок 687">
          <a:extLst>
            <a:ext uri="{FF2B5EF4-FFF2-40B4-BE49-F238E27FC236}">
              <a16:creationId xmlns:a16="http://schemas.microsoft.com/office/drawing/2014/main" xmlns="" id="{98D8B0E4-60F6-491B-B402-F7F8CDECD7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22871" y="345022714"/>
          <a:ext cx="1345673" cy="987154"/>
        </a:xfrm>
        <a:prstGeom prst="rect">
          <a:avLst/>
        </a:prstGeom>
      </xdr:spPr>
    </xdr:pic>
    <xdr:clientData/>
  </xdr:twoCellAnchor>
  <xdr:twoCellAnchor>
    <xdr:from>
      <xdr:col>2</xdr:col>
      <xdr:colOff>249116</xdr:colOff>
      <xdr:row>299</xdr:row>
      <xdr:rowOff>63271</xdr:rowOff>
    </xdr:from>
    <xdr:to>
      <xdr:col>2</xdr:col>
      <xdr:colOff>1455964</xdr:colOff>
      <xdr:row>299</xdr:row>
      <xdr:rowOff>1135375</xdr:rowOff>
    </xdr:to>
    <xdr:pic>
      <xdr:nvPicPr>
        <xdr:cNvPr id="689" name="Рисунок 688">
          <a:extLst>
            <a:ext uri="{FF2B5EF4-FFF2-40B4-BE49-F238E27FC236}">
              <a16:creationId xmlns:a16="http://schemas.microsoft.com/office/drawing/2014/main" xmlns="" id="{0770C834-1D2B-4169-A4EF-03484A0DFA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2973" y="346120128"/>
          <a:ext cx="1206848" cy="1072104"/>
        </a:xfrm>
        <a:prstGeom prst="rect">
          <a:avLst/>
        </a:prstGeom>
      </xdr:spPr>
    </xdr:pic>
    <xdr:clientData/>
  </xdr:twoCellAnchor>
  <xdr:twoCellAnchor>
    <xdr:from>
      <xdr:col>2</xdr:col>
      <xdr:colOff>380829</xdr:colOff>
      <xdr:row>300</xdr:row>
      <xdr:rowOff>44679</xdr:rowOff>
    </xdr:from>
    <xdr:to>
      <xdr:col>2</xdr:col>
      <xdr:colOff>1524000</xdr:colOff>
      <xdr:row>300</xdr:row>
      <xdr:rowOff>1102644</xdr:rowOff>
    </xdr:to>
    <xdr:pic>
      <xdr:nvPicPr>
        <xdr:cNvPr id="690" name="Рисунок 689">
          <a:extLst>
            <a:ext uri="{FF2B5EF4-FFF2-40B4-BE49-F238E27FC236}">
              <a16:creationId xmlns:a16="http://schemas.microsoft.com/office/drawing/2014/main" xmlns="" id="{E659D51A-E399-48AA-94D1-7EE958E2604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94686" y="347285358"/>
          <a:ext cx="1143171" cy="1057965"/>
        </a:xfrm>
        <a:prstGeom prst="rect">
          <a:avLst/>
        </a:prstGeom>
      </xdr:spPr>
    </xdr:pic>
    <xdr:clientData/>
  </xdr:twoCellAnchor>
  <xdr:twoCellAnchor>
    <xdr:from>
      <xdr:col>2</xdr:col>
      <xdr:colOff>240221</xdr:colOff>
      <xdr:row>301</xdr:row>
      <xdr:rowOff>90683</xdr:rowOff>
    </xdr:from>
    <xdr:to>
      <xdr:col>2</xdr:col>
      <xdr:colOff>1469571</xdr:colOff>
      <xdr:row>301</xdr:row>
      <xdr:rowOff>1108492</xdr:rowOff>
    </xdr:to>
    <xdr:pic>
      <xdr:nvPicPr>
        <xdr:cNvPr id="691" name="Рисунок 690">
          <a:extLst>
            <a:ext uri="{FF2B5EF4-FFF2-40B4-BE49-F238E27FC236}">
              <a16:creationId xmlns:a16="http://schemas.microsoft.com/office/drawing/2014/main" xmlns="" id="{EC17868C-44E3-4FBC-9CD1-ADE27C61FB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4078" y="348474362"/>
          <a:ext cx="1229350" cy="1017809"/>
        </a:xfrm>
        <a:prstGeom prst="rect">
          <a:avLst/>
        </a:prstGeom>
      </xdr:spPr>
    </xdr:pic>
    <xdr:clientData/>
  </xdr:twoCellAnchor>
  <xdr:twoCellAnchor>
    <xdr:from>
      <xdr:col>2</xdr:col>
      <xdr:colOff>402118</xdr:colOff>
      <xdr:row>302</xdr:row>
      <xdr:rowOff>26307</xdr:rowOff>
    </xdr:from>
    <xdr:to>
      <xdr:col>2</xdr:col>
      <xdr:colOff>1524001</xdr:colOff>
      <xdr:row>302</xdr:row>
      <xdr:rowOff>1112574</xdr:rowOff>
    </xdr:to>
    <xdr:pic>
      <xdr:nvPicPr>
        <xdr:cNvPr id="692" name="Рисунок 691">
          <a:extLst>
            <a:ext uri="{FF2B5EF4-FFF2-40B4-BE49-F238E27FC236}">
              <a16:creationId xmlns:a16="http://schemas.microsoft.com/office/drawing/2014/main" xmlns="" id="{A1D11196-E2C6-4AB5-B030-360CFCA76F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15975" y="349552986"/>
          <a:ext cx="1121883" cy="1086267"/>
        </a:xfrm>
        <a:prstGeom prst="rect">
          <a:avLst/>
        </a:prstGeom>
      </xdr:spPr>
    </xdr:pic>
    <xdr:clientData/>
  </xdr:twoCellAnchor>
  <xdr:twoCellAnchor>
    <xdr:from>
      <xdr:col>2</xdr:col>
      <xdr:colOff>269803</xdr:colOff>
      <xdr:row>303</xdr:row>
      <xdr:rowOff>23373</xdr:rowOff>
    </xdr:from>
    <xdr:to>
      <xdr:col>2</xdr:col>
      <xdr:colOff>1592036</xdr:colOff>
      <xdr:row>303</xdr:row>
      <xdr:rowOff>1114396</xdr:rowOff>
    </xdr:to>
    <xdr:pic>
      <xdr:nvPicPr>
        <xdr:cNvPr id="693" name="Рисунок 692">
          <a:extLst>
            <a:ext uri="{FF2B5EF4-FFF2-40B4-BE49-F238E27FC236}">
              <a16:creationId xmlns:a16="http://schemas.microsoft.com/office/drawing/2014/main" xmlns="" id="{31E23896-2E45-4AEE-8260-03C7F07E47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83660" y="350693052"/>
          <a:ext cx="1322233" cy="1091023"/>
        </a:xfrm>
        <a:prstGeom prst="rect">
          <a:avLst/>
        </a:prstGeom>
      </xdr:spPr>
    </xdr:pic>
    <xdr:clientData/>
  </xdr:twoCellAnchor>
  <xdr:twoCellAnchor>
    <xdr:from>
      <xdr:col>2</xdr:col>
      <xdr:colOff>386673</xdr:colOff>
      <xdr:row>304</xdr:row>
      <xdr:rowOff>54428</xdr:rowOff>
    </xdr:from>
    <xdr:to>
      <xdr:col>2</xdr:col>
      <xdr:colOff>1563557</xdr:colOff>
      <xdr:row>304</xdr:row>
      <xdr:rowOff>1130437</xdr:rowOff>
    </xdr:to>
    <xdr:pic>
      <xdr:nvPicPr>
        <xdr:cNvPr id="694" name="Рисунок 693">
          <a:extLst>
            <a:ext uri="{FF2B5EF4-FFF2-40B4-BE49-F238E27FC236}">
              <a16:creationId xmlns:a16="http://schemas.microsoft.com/office/drawing/2014/main" xmlns="" id="{92F6CECF-A352-40FE-8B05-A01E10E9121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00530" y="351921535"/>
          <a:ext cx="1176884" cy="1076009"/>
        </a:xfrm>
        <a:prstGeom prst="rect">
          <a:avLst/>
        </a:prstGeom>
      </xdr:spPr>
    </xdr:pic>
    <xdr:clientData/>
  </xdr:twoCellAnchor>
  <xdr:twoCellAnchor>
    <xdr:from>
      <xdr:col>2</xdr:col>
      <xdr:colOff>399293</xdr:colOff>
      <xdr:row>305</xdr:row>
      <xdr:rowOff>68037</xdr:rowOff>
    </xdr:from>
    <xdr:to>
      <xdr:col>2</xdr:col>
      <xdr:colOff>1577474</xdr:colOff>
      <xdr:row>305</xdr:row>
      <xdr:rowOff>1067080</xdr:rowOff>
    </xdr:to>
    <xdr:pic>
      <xdr:nvPicPr>
        <xdr:cNvPr id="695" name="Рисунок 694">
          <a:extLst>
            <a:ext uri="{FF2B5EF4-FFF2-40B4-BE49-F238E27FC236}">
              <a16:creationId xmlns:a16="http://schemas.microsoft.com/office/drawing/2014/main" xmlns="" id="{2BCD2B8D-B429-4060-A7B6-FE231E15AA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413150" y="353078144"/>
          <a:ext cx="1178181" cy="999043"/>
        </a:xfrm>
        <a:prstGeom prst="rect">
          <a:avLst/>
        </a:prstGeom>
      </xdr:spPr>
    </xdr:pic>
    <xdr:clientData/>
  </xdr:twoCellAnchor>
  <xdr:twoCellAnchor>
    <xdr:from>
      <xdr:col>3</xdr:col>
      <xdr:colOff>284519</xdr:colOff>
      <xdr:row>305</xdr:row>
      <xdr:rowOff>30988</xdr:rowOff>
    </xdr:from>
    <xdr:to>
      <xdr:col>3</xdr:col>
      <xdr:colOff>1333500</xdr:colOff>
      <xdr:row>305</xdr:row>
      <xdr:rowOff>1122610</xdr:rowOff>
    </xdr:to>
    <xdr:pic>
      <xdr:nvPicPr>
        <xdr:cNvPr id="696" name="Рисунок 695">
          <a:extLst>
            <a:ext uri="{FF2B5EF4-FFF2-40B4-BE49-F238E27FC236}">
              <a16:creationId xmlns:a16="http://schemas.microsoft.com/office/drawing/2014/main" xmlns="" id="{F671FEDE-29DF-4DC9-8DCB-AC2E1D6F33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35340" y="353041095"/>
          <a:ext cx="1048981" cy="1091622"/>
        </a:xfrm>
        <a:prstGeom prst="rect">
          <a:avLst/>
        </a:prstGeom>
      </xdr:spPr>
    </xdr:pic>
    <xdr:clientData/>
  </xdr:twoCellAnchor>
  <xdr:twoCellAnchor>
    <xdr:from>
      <xdr:col>2</xdr:col>
      <xdr:colOff>108918</xdr:colOff>
      <xdr:row>312</xdr:row>
      <xdr:rowOff>218319</xdr:rowOff>
    </xdr:from>
    <xdr:to>
      <xdr:col>2</xdr:col>
      <xdr:colOff>1687286</xdr:colOff>
      <xdr:row>312</xdr:row>
      <xdr:rowOff>1002214</xdr:rowOff>
    </xdr:to>
    <xdr:pic>
      <xdr:nvPicPr>
        <xdr:cNvPr id="697" name="Рисунок 696">
          <a:extLst>
            <a:ext uri="{FF2B5EF4-FFF2-40B4-BE49-F238E27FC236}">
              <a16:creationId xmlns:a16="http://schemas.microsoft.com/office/drawing/2014/main" xmlns="" id="{DCFA081B-59DE-4E25-B29F-A5635CECC3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22775" y="360385783"/>
          <a:ext cx="1578368" cy="783895"/>
        </a:xfrm>
        <a:prstGeom prst="rect">
          <a:avLst/>
        </a:prstGeom>
      </xdr:spPr>
    </xdr:pic>
    <xdr:clientData/>
  </xdr:twoCellAnchor>
  <xdr:twoCellAnchor>
    <xdr:from>
      <xdr:col>2</xdr:col>
      <xdr:colOff>190415</xdr:colOff>
      <xdr:row>317</xdr:row>
      <xdr:rowOff>176893</xdr:rowOff>
    </xdr:from>
    <xdr:to>
      <xdr:col>2</xdr:col>
      <xdr:colOff>1757868</xdr:colOff>
      <xdr:row>317</xdr:row>
      <xdr:rowOff>1025499</xdr:rowOff>
    </xdr:to>
    <xdr:pic>
      <xdr:nvPicPr>
        <xdr:cNvPr id="698" name="Рисунок 697">
          <a:extLst>
            <a:ext uri="{FF2B5EF4-FFF2-40B4-BE49-F238E27FC236}">
              <a16:creationId xmlns:a16="http://schemas.microsoft.com/office/drawing/2014/main" xmlns="" id="{A6914C96-B7F1-4535-9F01-5FA1519987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4272" y="366059357"/>
          <a:ext cx="1567453" cy="848606"/>
        </a:xfrm>
        <a:prstGeom prst="rect">
          <a:avLst/>
        </a:prstGeom>
      </xdr:spPr>
    </xdr:pic>
    <xdr:clientData/>
  </xdr:twoCellAnchor>
  <xdr:twoCellAnchor>
    <xdr:from>
      <xdr:col>2</xdr:col>
      <xdr:colOff>232293</xdr:colOff>
      <xdr:row>264</xdr:row>
      <xdr:rowOff>152416</xdr:rowOff>
    </xdr:from>
    <xdr:to>
      <xdr:col>2</xdr:col>
      <xdr:colOff>1619250</xdr:colOff>
      <xdr:row>264</xdr:row>
      <xdr:rowOff>1022664</xdr:rowOff>
    </xdr:to>
    <xdr:pic>
      <xdr:nvPicPr>
        <xdr:cNvPr id="699" name="Рисунок 698">
          <a:extLst>
            <a:ext uri="{FF2B5EF4-FFF2-40B4-BE49-F238E27FC236}">
              <a16:creationId xmlns:a16="http://schemas.microsoft.com/office/drawing/2014/main" xmlns="" id="{A1C3705F-45AB-4264-8EAC-AF3E5718C1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6150" y="309551630"/>
          <a:ext cx="1386957" cy="870248"/>
        </a:xfrm>
        <a:prstGeom prst="rect">
          <a:avLst/>
        </a:prstGeom>
      </xdr:spPr>
    </xdr:pic>
    <xdr:clientData/>
  </xdr:twoCellAnchor>
  <xdr:twoCellAnchor>
    <xdr:from>
      <xdr:col>2</xdr:col>
      <xdr:colOff>330924</xdr:colOff>
      <xdr:row>269</xdr:row>
      <xdr:rowOff>48986</xdr:rowOff>
    </xdr:from>
    <xdr:to>
      <xdr:col>2</xdr:col>
      <xdr:colOff>1496786</xdr:colOff>
      <xdr:row>269</xdr:row>
      <xdr:rowOff>1147748</xdr:rowOff>
    </xdr:to>
    <xdr:pic>
      <xdr:nvPicPr>
        <xdr:cNvPr id="700" name="Рисунок 699">
          <a:extLst>
            <a:ext uri="{FF2B5EF4-FFF2-40B4-BE49-F238E27FC236}">
              <a16:creationId xmlns:a16="http://schemas.microsoft.com/office/drawing/2014/main" xmlns="" id="{6BE858EA-043A-4120-9647-F3524AC6E9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44781" y="315122379"/>
          <a:ext cx="1165862" cy="1098762"/>
        </a:xfrm>
        <a:prstGeom prst="rect">
          <a:avLst/>
        </a:prstGeom>
      </xdr:spPr>
    </xdr:pic>
    <xdr:clientData/>
  </xdr:twoCellAnchor>
  <xdr:twoCellAnchor>
    <xdr:from>
      <xdr:col>2</xdr:col>
      <xdr:colOff>362180</xdr:colOff>
      <xdr:row>279</xdr:row>
      <xdr:rowOff>103569</xdr:rowOff>
    </xdr:from>
    <xdr:to>
      <xdr:col>2</xdr:col>
      <xdr:colOff>1409307</xdr:colOff>
      <xdr:row>279</xdr:row>
      <xdr:rowOff>1096997</xdr:rowOff>
    </xdr:to>
    <xdr:pic>
      <xdr:nvPicPr>
        <xdr:cNvPr id="701" name="Рисунок 700">
          <a:extLst>
            <a:ext uri="{FF2B5EF4-FFF2-40B4-BE49-F238E27FC236}">
              <a16:creationId xmlns:a16="http://schemas.microsoft.com/office/drawing/2014/main" xmlns="" id="{4C37A983-F5B0-49A9-B473-2CC141D2D7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76037" y="326008248"/>
          <a:ext cx="1047127" cy="993428"/>
        </a:xfrm>
        <a:prstGeom prst="rect">
          <a:avLst/>
        </a:prstGeom>
      </xdr:spPr>
    </xdr:pic>
    <xdr:clientData/>
  </xdr:twoCellAnchor>
  <xdr:twoCellAnchor>
    <xdr:from>
      <xdr:col>2</xdr:col>
      <xdr:colOff>538393</xdr:colOff>
      <xdr:row>255</xdr:row>
      <xdr:rowOff>83759</xdr:rowOff>
    </xdr:from>
    <xdr:to>
      <xdr:col>2</xdr:col>
      <xdr:colOff>1199846</xdr:colOff>
      <xdr:row>255</xdr:row>
      <xdr:rowOff>1103967</xdr:rowOff>
    </xdr:to>
    <xdr:pic>
      <xdr:nvPicPr>
        <xdr:cNvPr id="702" name="Рисунок 701">
          <a:extLst>
            <a:ext uri="{FF2B5EF4-FFF2-40B4-BE49-F238E27FC236}">
              <a16:creationId xmlns:a16="http://schemas.microsoft.com/office/drawing/2014/main" xmlns="" id="{8845301E-38FC-4DCF-A558-8DDEE290E4F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52250" y="299903545"/>
          <a:ext cx="661453" cy="1020208"/>
        </a:xfrm>
        <a:prstGeom prst="rect">
          <a:avLst/>
        </a:prstGeom>
      </xdr:spPr>
    </xdr:pic>
    <xdr:clientData/>
  </xdr:twoCellAnchor>
  <xdr:twoCellAnchor>
    <xdr:from>
      <xdr:col>2</xdr:col>
      <xdr:colOff>454895</xdr:colOff>
      <xdr:row>263</xdr:row>
      <xdr:rowOff>56546</xdr:rowOff>
    </xdr:from>
    <xdr:to>
      <xdr:col>2</xdr:col>
      <xdr:colOff>1301406</xdr:colOff>
      <xdr:row>263</xdr:row>
      <xdr:rowOff>1087635</xdr:rowOff>
    </xdr:to>
    <xdr:pic>
      <xdr:nvPicPr>
        <xdr:cNvPr id="703" name="Рисунок 702">
          <a:extLst>
            <a:ext uri="{FF2B5EF4-FFF2-40B4-BE49-F238E27FC236}">
              <a16:creationId xmlns:a16="http://schemas.microsoft.com/office/drawing/2014/main" xmlns="" id="{0EF04A9A-8FC2-4AA9-B82E-EA97FB2037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68752" y="308271939"/>
          <a:ext cx="846511" cy="1031089"/>
        </a:xfrm>
        <a:prstGeom prst="rect">
          <a:avLst/>
        </a:prstGeom>
      </xdr:spPr>
    </xdr:pic>
    <xdr:clientData/>
  </xdr:twoCellAnchor>
  <xdr:twoCellAnchor>
    <xdr:from>
      <xdr:col>2</xdr:col>
      <xdr:colOff>170645</xdr:colOff>
      <xdr:row>270</xdr:row>
      <xdr:rowOff>230415</xdr:rowOff>
    </xdr:from>
    <xdr:to>
      <xdr:col>2</xdr:col>
      <xdr:colOff>1732025</xdr:colOff>
      <xdr:row>270</xdr:row>
      <xdr:rowOff>1102179</xdr:rowOff>
    </xdr:to>
    <xdr:pic>
      <xdr:nvPicPr>
        <xdr:cNvPr id="704" name="Рисунок 703">
          <a:extLst>
            <a:ext uri="{FF2B5EF4-FFF2-40B4-BE49-F238E27FC236}">
              <a16:creationId xmlns:a16="http://schemas.microsoft.com/office/drawing/2014/main" xmlns="" id="{7F4D1959-E3EF-4C57-8C6F-E5278C92D7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84502" y="316487629"/>
          <a:ext cx="1561380" cy="871764"/>
        </a:xfrm>
        <a:prstGeom prst="rect">
          <a:avLst/>
        </a:prstGeom>
      </xdr:spPr>
    </xdr:pic>
    <xdr:clientData/>
  </xdr:twoCellAnchor>
  <xdr:twoCellAnchor>
    <xdr:from>
      <xdr:col>2</xdr:col>
      <xdr:colOff>8413</xdr:colOff>
      <xdr:row>273</xdr:row>
      <xdr:rowOff>186570</xdr:rowOff>
    </xdr:from>
    <xdr:to>
      <xdr:col>2</xdr:col>
      <xdr:colOff>1823958</xdr:colOff>
      <xdr:row>273</xdr:row>
      <xdr:rowOff>1006928</xdr:rowOff>
    </xdr:to>
    <xdr:pic>
      <xdr:nvPicPr>
        <xdr:cNvPr id="705" name="Рисунок 704">
          <a:extLst>
            <a:ext uri="{FF2B5EF4-FFF2-40B4-BE49-F238E27FC236}">
              <a16:creationId xmlns:a16="http://schemas.microsoft.com/office/drawing/2014/main" xmlns="" id="{02D074EA-D446-4DDC-A909-9F3E4C9156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22270" y="320036070"/>
          <a:ext cx="1815545" cy="820358"/>
        </a:xfrm>
        <a:prstGeom prst="rect">
          <a:avLst/>
        </a:prstGeom>
      </xdr:spPr>
    </xdr:pic>
    <xdr:clientData/>
  </xdr:twoCellAnchor>
  <xdr:twoCellAnchor>
    <xdr:from>
      <xdr:col>2</xdr:col>
      <xdr:colOff>417622</xdr:colOff>
      <xdr:row>277</xdr:row>
      <xdr:rowOff>82815</xdr:rowOff>
    </xdr:from>
    <xdr:to>
      <xdr:col>2</xdr:col>
      <xdr:colOff>1390347</xdr:colOff>
      <xdr:row>277</xdr:row>
      <xdr:rowOff>1121422</xdr:rowOff>
    </xdr:to>
    <xdr:pic>
      <xdr:nvPicPr>
        <xdr:cNvPr id="706" name="Рисунок 705">
          <a:extLst>
            <a:ext uri="{FF2B5EF4-FFF2-40B4-BE49-F238E27FC236}">
              <a16:creationId xmlns:a16="http://schemas.microsoft.com/office/drawing/2014/main" xmlns="" id="{706A7FD6-61BB-4D33-9A02-494D1FC88E5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31479" y="323660672"/>
          <a:ext cx="972725" cy="1038607"/>
        </a:xfrm>
        <a:prstGeom prst="rect">
          <a:avLst/>
        </a:prstGeom>
      </xdr:spPr>
    </xdr:pic>
    <xdr:clientData/>
  </xdr:twoCellAnchor>
  <xdr:twoCellAnchor>
    <xdr:from>
      <xdr:col>3</xdr:col>
      <xdr:colOff>313193</xdr:colOff>
      <xdr:row>277</xdr:row>
      <xdr:rowOff>183545</xdr:rowOff>
    </xdr:from>
    <xdr:to>
      <xdr:col>3</xdr:col>
      <xdr:colOff>1428751</xdr:colOff>
      <xdr:row>277</xdr:row>
      <xdr:rowOff>991760</xdr:rowOff>
    </xdr:to>
    <xdr:pic>
      <xdr:nvPicPr>
        <xdr:cNvPr id="707" name="Рисунок 706">
          <a:extLst>
            <a:ext uri="{FF2B5EF4-FFF2-40B4-BE49-F238E27FC236}">
              <a16:creationId xmlns:a16="http://schemas.microsoft.com/office/drawing/2014/main" xmlns="" id="{1174783A-CD3F-4FDA-BFC1-BCF483609B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64014" y="323761402"/>
          <a:ext cx="1115558" cy="808215"/>
        </a:xfrm>
        <a:prstGeom prst="rect">
          <a:avLst/>
        </a:prstGeom>
      </xdr:spPr>
    </xdr:pic>
    <xdr:clientData/>
  </xdr:twoCellAnchor>
  <xdr:twoCellAnchor>
    <xdr:from>
      <xdr:col>3</xdr:col>
      <xdr:colOff>405581</xdr:colOff>
      <xdr:row>278</xdr:row>
      <xdr:rowOff>83761</xdr:rowOff>
    </xdr:from>
    <xdr:to>
      <xdr:col>3</xdr:col>
      <xdr:colOff>1310216</xdr:colOff>
      <xdr:row>278</xdr:row>
      <xdr:rowOff>1113653</xdr:rowOff>
    </xdr:to>
    <xdr:pic>
      <xdr:nvPicPr>
        <xdr:cNvPr id="708" name="Рисунок 707">
          <a:extLst>
            <a:ext uri="{FF2B5EF4-FFF2-40B4-BE49-F238E27FC236}">
              <a16:creationId xmlns:a16="http://schemas.microsoft.com/office/drawing/2014/main" xmlns="" id="{DD0FC5AD-5121-4E09-AEA9-46A186B087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6402" y="324845440"/>
          <a:ext cx="904635" cy="1029892"/>
        </a:xfrm>
        <a:prstGeom prst="rect">
          <a:avLst/>
        </a:prstGeom>
      </xdr:spPr>
    </xdr:pic>
    <xdr:clientData/>
  </xdr:twoCellAnchor>
  <xdr:twoCellAnchor>
    <xdr:from>
      <xdr:col>3</xdr:col>
      <xdr:colOff>321775</xdr:colOff>
      <xdr:row>279</xdr:row>
      <xdr:rowOff>290892</xdr:rowOff>
    </xdr:from>
    <xdr:to>
      <xdr:col>3</xdr:col>
      <xdr:colOff>1390794</xdr:colOff>
      <xdr:row>279</xdr:row>
      <xdr:rowOff>1030164</xdr:rowOff>
    </xdr:to>
    <xdr:pic>
      <xdr:nvPicPr>
        <xdr:cNvPr id="709" name="Рисунок 708">
          <a:extLst>
            <a:ext uri="{FF2B5EF4-FFF2-40B4-BE49-F238E27FC236}">
              <a16:creationId xmlns:a16="http://schemas.microsoft.com/office/drawing/2014/main" xmlns="" id="{5A432E00-C124-4124-9F22-F8D1DF50AA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2596" y="326195571"/>
          <a:ext cx="1069019" cy="739272"/>
        </a:xfrm>
        <a:prstGeom prst="rect">
          <a:avLst/>
        </a:prstGeom>
      </xdr:spPr>
    </xdr:pic>
    <xdr:clientData/>
  </xdr:twoCellAnchor>
  <xdr:twoCellAnchor>
    <xdr:from>
      <xdr:col>2</xdr:col>
      <xdr:colOff>162900</xdr:colOff>
      <xdr:row>282</xdr:row>
      <xdr:rowOff>340783</xdr:rowOff>
    </xdr:from>
    <xdr:to>
      <xdr:col>2</xdr:col>
      <xdr:colOff>1436669</xdr:colOff>
      <xdr:row>282</xdr:row>
      <xdr:rowOff>943873</xdr:rowOff>
    </xdr:to>
    <xdr:pic>
      <xdr:nvPicPr>
        <xdr:cNvPr id="710" name="Рисунок 709">
          <a:extLst>
            <a:ext uri="{FF2B5EF4-FFF2-40B4-BE49-F238E27FC236}">
              <a16:creationId xmlns:a16="http://schemas.microsoft.com/office/drawing/2014/main" xmlns="" id="{014EF713-4AD4-4C3E-9C8C-E6E1115FF9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6475" y="87837433"/>
          <a:ext cx="1273769" cy="603090"/>
        </a:xfrm>
        <a:prstGeom prst="rect">
          <a:avLst/>
        </a:prstGeom>
      </xdr:spPr>
    </xdr:pic>
    <xdr:clientData/>
  </xdr:twoCellAnchor>
  <xdr:twoCellAnchor>
    <xdr:from>
      <xdr:col>3</xdr:col>
      <xdr:colOff>433652</xdr:colOff>
      <xdr:row>283</xdr:row>
      <xdr:rowOff>42140</xdr:rowOff>
    </xdr:from>
    <xdr:to>
      <xdr:col>3</xdr:col>
      <xdr:colOff>1348014</xdr:colOff>
      <xdr:row>283</xdr:row>
      <xdr:rowOff>1018377</xdr:rowOff>
    </xdr:to>
    <xdr:pic>
      <xdr:nvPicPr>
        <xdr:cNvPr id="711" name="Рисунок 710">
          <a:extLst>
            <a:ext uri="{FF2B5EF4-FFF2-40B4-BE49-F238E27FC236}">
              <a16:creationId xmlns:a16="http://schemas.microsoft.com/office/drawing/2014/main" xmlns="" id="{FC78B0FF-9FB8-4938-A5F7-4D8FC7441B0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84473" y="329661569"/>
          <a:ext cx="914362" cy="976237"/>
        </a:xfrm>
        <a:prstGeom prst="rect">
          <a:avLst/>
        </a:prstGeom>
      </xdr:spPr>
    </xdr:pic>
    <xdr:clientData/>
  </xdr:twoCellAnchor>
  <xdr:twoCellAnchor>
    <xdr:from>
      <xdr:col>3</xdr:col>
      <xdr:colOff>246425</xdr:colOff>
      <xdr:row>298</xdr:row>
      <xdr:rowOff>68035</xdr:rowOff>
    </xdr:from>
    <xdr:to>
      <xdr:col>3</xdr:col>
      <xdr:colOff>1528064</xdr:colOff>
      <xdr:row>298</xdr:row>
      <xdr:rowOff>1001892</xdr:rowOff>
    </xdr:to>
    <xdr:pic>
      <xdr:nvPicPr>
        <xdr:cNvPr id="712" name="Рисунок 711">
          <a:extLst>
            <a:ext uri="{FF2B5EF4-FFF2-40B4-BE49-F238E27FC236}">
              <a16:creationId xmlns:a16="http://schemas.microsoft.com/office/drawing/2014/main" xmlns="" id="{6A2B6E63-0E6A-45BB-9307-69D1580E99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97246" y="345049928"/>
          <a:ext cx="1281639" cy="933857"/>
        </a:xfrm>
        <a:prstGeom prst="rect">
          <a:avLst/>
        </a:prstGeom>
      </xdr:spPr>
    </xdr:pic>
    <xdr:clientData/>
  </xdr:twoCellAnchor>
  <xdr:twoCellAnchor>
    <xdr:from>
      <xdr:col>3</xdr:col>
      <xdr:colOff>189427</xdr:colOff>
      <xdr:row>312</xdr:row>
      <xdr:rowOff>118532</xdr:rowOff>
    </xdr:from>
    <xdr:to>
      <xdr:col>3</xdr:col>
      <xdr:colOff>1548897</xdr:colOff>
      <xdr:row>312</xdr:row>
      <xdr:rowOff>1088572</xdr:rowOff>
    </xdr:to>
    <xdr:pic>
      <xdr:nvPicPr>
        <xdr:cNvPr id="713" name="Рисунок 712">
          <a:extLst>
            <a:ext uri="{FF2B5EF4-FFF2-40B4-BE49-F238E27FC236}">
              <a16:creationId xmlns:a16="http://schemas.microsoft.com/office/drawing/2014/main" xmlns="" id="{9A78F147-0D0B-484D-9A02-A919D1974A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40248" y="360285996"/>
          <a:ext cx="1359470" cy="970040"/>
        </a:xfrm>
        <a:prstGeom prst="rect">
          <a:avLst/>
        </a:prstGeom>
      </xdr:spPr>
    </xdr:pic>
    <xdr:clientData/>
  </xdr:twoCellAnchor>
  <xdr:twoCellAnchor>
    <xdr:from>
      <xdr:col>2</xdr:col>
      <xdr:colOff>308146</xdr:colOff>
      <xdr:row>313</xdr:row>
      <xdr:rowOff>52808</xdr:rowOff>
    </xdr:from>
    <xdr:to>
      <xdr:col>2</xdr:col>
      <xdr:colOff>1673680</xdr:colOff>
      <xdr:row>313</xdr:row>
      <xdr:rowOff>1069483</xdr:rowOff>
    </xdr:to>
    <xdr:pic>
      <xdr:nvPicPr>
        <xdr:cNvPr id="714" name="Рисунок 713">
          <a:extLst>
            <a:ext uri="{FF2B5EF4-FFF2-40B4-BE49-F238E27FC236}">
              <a16:creationId xmlns:a16="http://schemas.microsoft.com/office/drawing/2014/main" xmlns="" id="{FF86A620-C10B-46AD-949C-527EF237D1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22003" y="361363272"/>
          <a:ext cx="1365534" cy="1016675"/>
        </a:xfrm>
        <a:prstGeom prst="rect">
          <a:avLst/>
        </a:prstGeom>
      </xdr:spPr>
    </xdr:pic>
    <xdr:clientData/>
  </xdr:twoCellAnchor>
  <xdr:twoCellAnchor>
    <xdr:from>
      <xdr:col>2</xdr:col>
      <xdr:colOff>77422</xdr:colOff>
      <xdr:row>314</xdr:row>
      <xdr:rowOff>244929</xdr:rowOff>
    </xdr:from>
    <xdr:to>
      <xdr:col>2</xdr:col>
      <xdr:colOff>1749086</xdr:colOff>
      <xdr:row>314</xdr:row>
      <xdr:rowOff>979957</xdr:rowOff>
    </xdr:to>
    <xdr:pic>
      <xdr:nvPicPr>
        <xdr:cNvPr id="715" name="Рисунок 714">
          <a:extLst>
            <a:ext uri="{FF2B5EF4-FFF2-40B4-BE49-F238E27FC236}">
              <a16:creationId xmlns:a16="http://schemas.microsoft.com/office/drawing/2014/main" xmlns="" id="{D412F117-2D29-497A-9BA3-AAAD893BCD9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1279" y="362698393"/>
          <a:ext cx="1671664" cy="735028"/>
        </a:xfrm>
        <a:prstGeom prst="rect">
          <a:avLst/>
        </a:prstGeom>
      </xdr:spPr>
    </xdr:pic>
    <xdr:clientData/>
  </xdr:twoCellAnchor>
  <xdr:twoCellAnchor>
    <xdr:from>
      <xdr:col>2</xdr:col>
      <xdr:colOff>203030</xdr:colOff>
      <xdr:row>316</xdr:row>
      <xdr:rowOff>95083</xdr:rowOff>
    </xdr:from>
    <xdr:to>
      <xdr:col>2</xdr:col>
      <xdr:colOff>1660072</xdr:colOff>
      <xdr:row>316</xdr:row>
      <xdr:rowOff>1069127</xdr:rowOff>
    </xdr:to>
    <xdr:pic>
      <xdr:nvPicPr>
        <xdr:cNvPr id="716" name="Рисунок 715">
          <a:extLst>
            <a:ext uri="{FF2B5EF4-FFF2-40B4-BE49-F238E27FC236}">
              <a16:creationId xmlns:a16="http://schemas.microsoft.com/office/drawing/2014/main" xmlns="" id="{5303C819-E332-48CD-8719-F55256F862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6887" y="364834547"/>
          <a:ext cx="1457042" cy="974044"/>
        </a:xfrm>
        <a:prstGeom prst="rect">
          <a:avLst/>
        </a:prstGeom>
      </xdr:spPr>
    </xdr:pic>
    <xdr:clientData/>
  </xdr:twoCellAnchor>
  <xdr:twoCellAnchor>
    <xdr:from>
      <xdr:col>3</xdr:col>
      <xdr:colOff>218984</xdr:colOff>
      <xdr:row>317</xdr:row>
      <xdr:rowOff>132273</xdr:rowOff>
    </xdr:from>
    <xdr:to>
      <xdr:col>3</xdr:col>
      <xdr:colOff>1442358</xdr:colOff>
      <xdr:row>317</xdr:row>
      <xdr:rowOff>1059800</xdr:rowOff>
    </xdr:to>
    <xdr:pic>
      <xdr:nvPicPr>
        <xdr:cNvPr id="717" name="Рисунок 716">
          <a:extLst>
            <a:ext uri="{FF2B5EF4-FFF2-40B4-BE49-F238E27FC236}">
              <a16:creationId xmlns:a16="http://schemas.microsoft.com/office/drawing/2014/main" xmlns="" id="{70AF00F0-AFDE-442D-BBC0-4619F47633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69805" y="366014737"/>
          <a:ext cx="1223374" cy="927527"/>
        </a:xfrm>
        <a:prstGeom prst="rect">
          <a:avLst/>
        </a:prstGeom>
      </xdr:spPr>
    </xdr:pic>
    <xdr:clientData/>
  </xdr:twoCellAnchor>
  <xdr:twoCellAnchor>
    <xdr:from>
      <xdr:col>2</xdr:col>
      <xdr:colOff>252896</xdr:colOff>
      <xdr:row>256</xdr:row>
      <xdr:rowOff>89808</xdr:rowOff>
    </xdr:from>
    <xdr:to>
      <xdr:col>2</xdr:col>
      <xdr:colOff>1680880</xdr:colOff>
      <xdr:row>256</xdr:row>
      <xdr:rowOff>1088571</xdr:rowOff>
    </xdr:to>
    <xdr:pic>
      <xdr:nvPicPr>
        <xdr:cNvPr id="718" name="Рисунок 717">
          <a:extLst>
            <a:ext uri="{FF2B5EF4-FFF2-40B4-BE49-F238E27FC236}">
              <a16:creationId xmlns:a16="http://schemas.microsoft.com/office/drawing/2014/main" xmlns="" id="{3E726BFD-92DF-4BC6-AD8F-4014E1B03F4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6753" y="301052594"/>
          <a:ext cx="1427984" cy="998763"/>
        </a:xfrm>
        <a:prstGeom prst="rect">
          <a:avLst/>
        </a:prstGeom>
      </xdr:spPr>
    </xdr:pic>
    <xdr:clientData/>
  </xdr:twoCellAnchor>
  <xdr:twoCellAnchor>
    <xdr:from>
      <xdr:col>2</xdr:col>
      <xdr:colOff>373776</xdr:colOff>
      <xdr:row>257</xdr:row>
      <xdr:rowOff>86784</xdr:rowOff>
    </xdr:from>
    <xdr:to>
      <xdr:col>2</xdr:col>
      <xdr:colOff>1346502</xdr:colOff>
      <xdr:row>257</xdr:row>
      <xdr:rowOff>1184573</xdr:rowOff>
    </xdr:to>
    <xdr:pic>
      <xdr:nvPicPr>
        <xdr:cNvPr id="719" name="Рисунок 718">
          <a:extLst>
            <a:ext uri="{FF2B5EF4-FFF2-40B4-BE49-F238E27FC236}">
              <a16:creationId xmlns:a16="http://schemas.microsoft.com/office/drawing/2014/main" xmlns="" id="{2E7973C8-FC6A-4A0A-983E-8596760FBD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87633" y="302192570"/>
          <a:ext cx="972726" cy="1097789"/>
        </a:xfrm>
        <a:prstGeom prst="rect">
          <a:avLst/>
        </a:prstGeom>
      </xdr:spPr>
    </xdr:pic>
    <xdr:clientData/>
  </xdr:twoCellAnchor>
  <xdr:twoCellAnchor>
    <xdr:from>
      <xdr:col>3</xdr:col>
      <xdr:colOff>336844</xdr:colOff>
      <xdr:row>270</xdr:row>
      <xdr:rowOff>97366</xdr:rowOff>
    </xdr:from>
    <xdr:to>
      <xdr:col>3</xdr:col>
      <xdr:colOff>1370937</xdr:colOff>
      <xdr:row>270</xdr:row>
      <xdr:rowOff>1157639</xdr:rowOff>
    </xdr:to>
    <xdr:pic>
      <xdr:nvPicPr>
        <xdr:cNvPr id="720" name="Рисунок 719">
          <a:extLst>
            <a:ext uri="{FF2B5EF4-FFF2-40B4-BE49-F238E27FC236}">
              <a16:creationId xmlns:a16="http://schemas.microsoft.com/office/drawing/2014/main" xmlns="" id="{AB7C3323-2660-4645-B86B-6938AE7D19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87665" y="316354580"/>
          <a:ext cx="1034093" cy="1060273"/>
        </a:xfrm>
        <a:prstGeom prst="rect">
          <a:avLst/>
        </a:prstGeom>
      </xdr:spPr>
    </xdr:pic>
    <xdr:clientData/>
  </xdr:twoCellAnchor>
  <xdr:twoCellAnchor>
    <xdr:from>
      <xdr:col>3</xdr:col>
      <xdr:colOff>221821</xdr:colOff>
      <xdr:row>273</xdr:row>
      <xdr:rowOff>201690</xdr:rowOff>
    </xdr:from>
    <xdr:to>
      <xdr:col>3</xdr:col>
      <xdr:colOff>1623786</xdr:colOff>
      <xdr:row>273</xdr:row>
      <xdr:rowOff>947729</xdr:rowOff>
    </xdr:to>
    <xdr:pic>
      <xdr:nvPicPr>
        <xdr:cNvPr id="721" name="Рисунок 720">
          <a:extLst>
            <a:ext uri="{FF2B5EF4-FFF2-40B4-BE49-F238E27FC236}">
              <a16:creationId xmlns:a16="http://schemas.microsoft.com/office/drawing/2014/main" xmlns="" id="{BEA8E616-1ABC-4A3D-8DCB-95CA9CC5227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72642" y="320051190"/>
          <a:ext cx="1401965" cy="746039"/>
        </a:xfrm>
        <a:prstGeom prst="rect">
          <a:avLst/>
        </a:prstGeom>
      </xdr:spPr>
    </xdr:pic>
    <xdr:clientData/>
  </xdr:twoCellAnchor>
  <xdr:twoCellAnchor>
    <xdr:from>
      <xdr:col>3</xdr:col>
      <xdr:colOff>125513</xdr:colOff>
      <xdr:row>315</xdr:row>
      <xdr:rowOff>136072</xdr:rowOff>
    </xdr:from>
    <xdr:to>
      <xdr:col>3</xdr:col>
      <xdr:colOff>1575081</xdr:colOff>
      <xdr:row>315</xdr:row>
      <xdr:rowOff>960100</xdr:rowOff>
    </xdr:to>
    <xdr:pic>
      <xdr:nvPicPr>
        <xdr:cNvPr id="722" name="Рисунок 721">
          <a:extLst>
            <a:ext uri="{FF2B5EF4-FFF2-40B4-BE49-F238E27FC236}">
              <a16:creationId xmlns:a16="http://schemas.microsoft.com/office/drawing/2014/main" xmlns="" id="{7AF03267-A44F-4D94-9073-8E74B520DB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76334" y="363732536"/>
          <a:ext cx="1449568" cy="824028"/>
        </a:xfrm>
        <a:prstGeom prst="rect">
          <a:avLst/>
        </a:prstGeom>
      </xdr:spPr>
    </xdr:pic>
    <xdr:clientData/>
  </xdr:twoCellAnchor>
  <xdr:twoCellAnchor>
    <xdr:from>
      <xdr:col>2</xdr:col>
      <xdr:colOff>170581</xdr:colOff>
      <xdr:row>295</xdr:row>
      <xdr:rowOff>118533</xdr:rowOff>
    </xdr:from>
    <xdr:to>
      <xdr:col>2</xdr:col>
      <xdr:colOff>1411382</xdr:colOff>
      <xdr:row>295</xdr:row>
      <xdr:rowOff>1120442</xdr:rowOff>
    </xdr:to>
    <xdr:pic>
      <xdr:nvPicPr>
        <xdr:cNvPr id="723" name="Рисунок 722">
          <a:extLst>
            <a:ext uri="{FF2B5EF4-FFF2-40B4-BE49-F238E27FC236}">
              <a16:creationId xmlns:a16="http://schemas.microsoft.com/office/drawing/2014/main" xmlns="" id="{9F845E08-3F9C-4E79-8774-E0D706BE882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4156" y="100826358"/>
          <a:ext cx="1240801" cy="1001909"/>
        </a:xfrm>
        <a:prstGeom prst="rect">
          <a:avLst/>
        </a:prstGeom>
      </xdr:spPr>
    </xdr:pic>
    <xdr:clientData/>
  </xdr:twoCellAnchor>
  <xdr:twoCellAnchor>
    <xdr:from>
      <xdr:col>2</xdr:col>
      <xdr:colOff>142343</xdr:colOff>
      <xdr:row>315</xdr:row>
      <xdr:rowOff>331500</xdr:rowOff>
    </xdr:from>
    <xdr:to>
      <xdr:col>2</xdr:col>
      <xdr:colOff>1714500</xdr:colOff>
      <xdr:row>315</xdr:row>
      <xdr:rowOff>952434</xdr:rowOff>
    </xdr:to>
    <xdr:pic>
      <xdr:nvPicPr>
        <xdr:cNvPr id="724" name="Рисунок 723">
          <a:extLst>
            <a:ext uri="{FF2B5EF4-FFF2-40B4-BE49-F238E27FC236}">
              <a16:creationId xmlns:a16="http://schemas.microsoft.com/office/drawing/2014/main" xmlns="" id="{75F580FD-8728-49F2-B12F-26FD13CA1F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6200" y="363927964"/>
          <a:ext cx="1572157" cy="620934"/>
        </a:xfrm>
        <a:prstGeom prst="rect">
          <a:avLst/>
        </a:prstGeom>
      </xdr:spPr>
    </xdr:pic>
    <xdr:clientData/>
  </xdr:twoCellAnchor>
  <xdr:twoCellAnchor>
    <xdr:from>
      <xdr:col>2</xdr:col>
      <xdr:colOff>109828</xdr:colOff>
      <xdr:row>287</xdr:row>
      <xdr:rowOff>204107</xdr:rowOff>
    </xdr:from>
    <xdr:to>
      <xdr:col>2</xdr:col>
      <xdr:colOff>1724767</xdr:colOff>
      <xdr:row>287</xdr:row>
      <xdr:rowOff>1040761</xdr:rowOff>
    </xdr:to>
    <xdr:pic>
      <xdr:nvPicPr>
        <xdr:cNvPr id="726" name="Рисунок 725">
          <a:extLst>
            <a:ext uri="{FF2B5EF4-FFF2-40B4-BE49-F238E27FC236}">
              <a16:creationId xmlns:a16="http://schemas.microsoft.com/office/drawing/2014/main" xmlns="" id="{993C41FC-4B29-46A4-A0D6-9945DB141E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23685" y="334395536"/>
          <a:ext cx="1614939" cy="836654"/>
        </a:xfrm>
        <a:prstGeom prst="rect">
          <a:avLst/>
        </a:prstGeom>
      </xdr:spPr>
    </xdr:pic>
    <xdr:clientData/>
  </xdr:twoCellAnchor>
  <xdr:twoCellAnchor>
    <xdr:from>
      <xdr:col>3</xdr:col>
      <xdr:colOff>192254</xdr:colOff>
      <xdr:row>287</xdr:row>
      <xdr:rowOff>131006</xdr:rowOff>
    </xdr:from>
    <xdr:to>
      <xdr:col>3</xdr:col>
      <xdr:colOff>1675111</xdr:colOff>
      <xdr:row>287</xdr:row>
      <xdr:rowOff>993321</xdr:rowOff>
    </xdr:to>
    <xdr:pic>
      <xdr:nvPicPr>
        <xdr:cNvPr id="727" name="Рисунок 726">
          <a:extLst>
            <a:ext uri="{FF2B5EF4-FFF2-40B4-BE49-F238E27FC236}">
              <a16:creationId xmlns:a16="http://schemas.microsoft.com/office/drawing/2014/main" xmlns="" id="{D9791D56-C08D-4693-A141-F6CA269F88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43075" y="334322435"/>
          <a:ext cx="1482857" cy="862315"/>
        </a:xfrm>
        <a:prstGeom prst="rect">
          <a:avLst/>
        </a:prstGeom>
      </xdr:spPr>
    </xdr:pic>
    <xdr:clientData/>
  </xdr:twoCellAnchor>
  <xdr:twoCellAnchor>
    <xdr:from>
      <xdr:col>2</xdr:col>
      <xdr:colOff>79477</xdr:colOff>
      <xdr:row>289</xdr:row>
      <xdr:rowOff>217714</xdr:rowOff>
    </xdr:from>
    <xdr:to>
      <xdr:col>2</xdr:col>
      <xdr:colOff>1736423</xdr:colOff>
      <xdr:row>289</xdr:row>
      <xdr:rowOff>981872</xdr:rowOff>
    </xdr:to>
    <xdr:pic>
      <xdr:nvPicPr>
        <xdr:cNvPr id="728" name="Рисунок 727">
          <a:extLst>
            <a:ext uri="{FF2B5EF4-FFF2-40B4-BE49-F238E27FC236}">
              <a16:creationId xmlns:a16="http://schemas.microsoft.com/office/drawing/2014/main" xmlns="" id="{0809F5E6-962D-46F9-A9E5-BC08A8BBB5D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3334" y="336695143"/>
          <a:ext cx="1656946" cy="764158"/>
        </a:xfrm>
        <a:prstGeom prst="rect">
          <a:avLst/>
        </a:prstGeom>
      </xdr:spPr>
    </xdr:pic>
    <xdr:clientData/>
  </xdr:twoCellAnchor>
  <xdr:twoCellAnchor>
    <xdr:from>
      <xdr:col>3</xdr:col>
      <xdr:colOff>207155</xdr:colOff>
      <xdr:row>289</xdr:row>
      <xdr:rowOff>138188</xdr:rowOff>
    </xdr:from>
    <xdr:to>
      <xdr:col>3</xdr:col>
      <xdr:colOff>1610258</xdr:colOff>
      <xdr:row>289</xdr:row>
      <xdr:rowOff>966106</xdr:rowOff>
    </xdr:to>
    <xdr:pic>
      <xdr:nvPicPr>
        <xdr:cNvPr id="729" name="Рисунок 728">
          <a:extLst>
            <a:ext uri="{FF2B5EF4-FFF2-40B4-BE49-F238E27FC236}">
              <a16:creationId xmlns:a16="http://schemas.microsoft.com/office/drawing/2014/main" xmlns="" id="{F0C25EF1-950E-42A8-AB63-20B93071CA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57976" y="336615617"/>
          <a:ext cx="1403103" cy="827918"/>
        </a:xfrm>
        <a:prstGeom prst="rect">
          <a:avLst/>
        </a:prstGeom>
      </xdr:spPr>
    </xdr:pic>
    <xdr:clientData/>
  </xdr:twoCellAnchor>
  <xdr:twoCellAnchor>
    <xdr:from>
      <xdr:col>3</xdr:col>
      <xdr:colOff>375342</xdr:colOff>
      <xdr:row>292</xdr:row>
      <xdr:rowOff>47231</xdr:rowOff>
    </xdr:from>
    <xdr:to>
      <xdr:col>3</xdr:col>
      <xdr:colOff>1279977</xdr:colOff>
      <xdr:row>292</xdr:row>
      <xdr:rowOff>1076661</xdr:rowOff>
    </xdr:to>
    <xdr:pic>
      <xdr:nvPicPr>
        <xdr:cNvPr id="730" name="Рисунок 729">
          <a:extLst>
            <a:ext uri="{FF2B5EF4-FFF2-40B4-BE49-F238E27FC236}">
              <a16:creationId xmlns:a16="http://schemas.microsoft.com/office/drawing/2014/main" xmlns="" id="{9C495BF5-189D-40BA-8817-403BD2D48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26163" y="339137231"/>
          <a:ext cx="904635" cy="1029430"/>
        </a:xfrm>
        <a:prstGeom prst="rect">
          <a:avLst/>
        </a:prstGeom>
      </xdr:spPr>
    </xdr:pic>
    <xdr:clientData/>
  </xdr:twoCellAnchor>
  <xdr:twoCellAnchor>
    <xdr:from>
      <xdr:col>3</xdr:col>
      <xdr:colOff>291614</xdr:colOff>
      <xdr:row>293</xdr:row>
      <xdr:rowOff>106861</xdr:rowOff>
    </xdr:from>
    <xdr:to>
      <xdr:col>3</xdr:col>
      <xdr:colOff>1510394</xdr:colOff>
      <xdr:row>293</xdr:row>
      <xdr:rowOff>1106491</xdr:rowOff>
    </xdr:to>
    <xdr:pic>
      <xdr:nvPicPr>
        <xdr:cNvPr id="731" name="Рисунок 730">
          <a:extLst>
            <a:ext uri="{FF2B5EF4-FFF2-40B4-BE49-F238E27FC236}">
              <a16:creationId xmlns:a16="http://schemas.microsoft.com/office/drawing/2014/main" xmlns="" id="{02BAA6EB-94FC-4CC0-B0A6-DFBDFB10DC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42435" y="340339861"/>
          <a:ext cx="1218780" cy="999630"/>
        </a:xfrm>
        <a:prstGeom prst="rect">
          <a:avLst/>
        </a:prstGeom>
      </xdr:spPr>
    </xdr:pic>
    <xdr:clientData/>
  </xdr:twoCellAnchor>
  <xdr:twoCellAnchor>
    <xdr:from>
      <xdr:col>2</xdr:col>
      <xdr:colOff>125552</xdr:colOff>
      <xdr:row>292</xdr:row>
      <xdr:rowOff>236181</xdr:rowOff>
    </xdr:from>
    <xdr:to>
      <xdr:col>2</xdr:col>
      <xdr:colOff>1771892</xdr:colOff>
      <xdr:row>292</xdr:row>
      <xdr:rowOff>993321</xdr:rowOff>
    </xdr:to>
    <xdr:pic>
      <xdr:nvPicPr>
        <xdr:cNvPr id="732" name="Рисунок 731">
          <a:extLst>
            <a:ext uri="{FF2B5EF4-FFF2-40B4-BE49-F238E27FC236}">
              <a16:creationId xmlns:a16="http://schemas.microsoft.com/office/drawing/2014/main" xmlns="" id="{CDD9C0C8-70ED-4A07-80E6-16273283A36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9409" y="339326181"/>
          <a:ext cx="1646340" cy="757140"/>
        </a:xfrm>
        <a:prstGeom prst="rect">
          <a:avLst/>
        </a:prstGeom>
      </xdr:spPr>
    </xdr:pic>
    <xdr:clientData/>
  </xdr:twoCellAnchor>
  <xdr:twoCellAnchor>
    <xdr:from>
      <xdr:col>2</xdr:col>
      <xdr:colOff>142635</xdr:colOff>
      <xdr:row>293</xdr:row>
      <xdr:rowOff>312965</xdr:rowOff>
    </xdr:from>
    <xdr:to>
      <xdr:col>2</xdr:col>
      <xdr:colOff>1721199</xdr:colOff>
      <xdr:row>293</xdr:row>
      <xdr:rowOff>858139</xdr:rowOff>
    </xdr:to>
    <xdr:pic>
      <xdr:nvPicPr>
        <xdr:cNvPr id="733" name="Рисунок 732">
          <a:extLst>
            <a:ext uri="{FF2B5EF4-FFF2-40B4-BE49-F238E27FC236}">
              <a16:creationId xmlns:a16="http://schemas.microsoft.com/office/drawing/2014/main" xmlns="" id="{F690F9E8-7A2A-474F-9E2E-BFC43745B7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6492" y="340545965"/>
          <a:ext cx="1578564" cy="545174"/>
        </a:xfrm>
        <a:prstGeom prst="rect">
          <a:avLst/>
        </a:prstGeom>
      </xdr:spPr>
    </xdr:pic>
    <xdr:clientData/>
  </xdr:twoCellAnchor>
  <xdr:twoCellAnchor>
    <xdr:from>
      <xdr:col>2</xdr:col>
      <xdr:colOff>188703</xdr:colOff>
      <xdr:row>296</xdr:row>
      <xdr:rowOff>40823</xdr:rowOff>
    </xdr:from>
    <xdr:to>
      <xdr:col>2</xdr:col>
      <xdr:colOff>1574885</xdr:colOff>
      <xdr:row>296</xdr:row>
      <xdr:rowOff>1046795</xdr:rowOff>
    </xdr:to>
    <xdr:pic>
      <xdr:nvPicPr>
        <xdr:cNvPr id="734" name="Рисунок 733">
          <a:extLst>
            <a:ext uri="{FF2B5EF4-FFF2-40B4-BE49-F238E27FC236}">
              <a16:creationId xmlns:a16="http://schemas.microsoft.com/office/drawing/2014/main" xmlns="" id="{7A735432-057D-4846-97B6-C0C04B884C1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2560" y="342872787"/>
          <a:ext cx="1386182" cy="1005972"/>
        </a:xfrm>
        <a:prstGeom prst="rect">
          <a:avLst/>
        </a:prstGeom>
      </xdr:spPr>
    </xdr:pic>
    <xdr:clientData/>
  </xdr:twoCellAnchor>
  <xdr:twoCellAnchor>
    <xdr:from>
      <xdr:col>3</xdr:col>
      <xdr:colOff>445200</xdr:colOff>
      <xdr:row>296</xdr:row>
      <xdr:rowOff>50497</xdr:rowOff>
    </xdr:from>
    <xdr:to>
      <xdr:col>3</xdr:col>
      <xdr:colOff>1272221</xdr:colOff>
      <xdr:row>296</xdr:row>
      <xdr:rowOff>1020536</xdr:rowOff>
    </xdr:to>
    <xdr:pic>
      <xdr:nvPicPr>
        <xdr:cNvPr id="735" name="Рисунок 734">
          <a:extLst>
            <a:ext uri="{FF2B5EF4-FFF2-40B4-BE49-F238E27FC236}">
              <a16:creationId xmlns:a16="http://schemas.microsoft.com/office/drawing/2014/main" xmlns="" id="{CC16C966-89EF-403A-B14D-25C9BEA95E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96021" y="342882461"/>
          <a:ext cx="827021" cy="970039"/>
        </a:xfrm>
        <a:prstGeom prst="rect">
          <a:avLst/>
        </a:prstGeom>
      </xdr:spPr>
    </xdr:pic>
    <xdr:clientData/>
  </xdr:twoCellAnchor>
  <xdr:twoCellAnchor>
    <xdr:from>
      <xdr:col>2</xdr:col>
      <xdr:colOff>367424</xdr:colOff>
      <xdr:row>262</xdr:row>
      <xdr:rowOff>88060</xdr:rowOff>
    </xdr:from>
    <xdr:to>
      <xdr:col>2</xdr:col>
      <xdr:colOff>1383290</xdr:colOff>
      <xdr:row>262</xdr:row>
      <xdr:rowOff>1142999</xdr:rowOff>
    </xdr:to>
    <xdr:pic>
      <xdr:nvPicPr>
        <xdr:cNvPr id="736" name="Рисунок 735">
          <a:extLst>
            <a:ext uri="{FF2B5EF4-FFF2-40B4-BE49-F238E27FC236}">
              <a16:creationId xmlns:a16="http://schemas.microsoft.com/office/drawing/2014/main" xmlns="" id="{80EF6965-FD57-4CBF-9428-4EF792129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81281" y="307160453"/>
          <a:ext cx="1015866" cy="1054939"/>
        </a:xfrm>
        <a:prstGeom prst="rect">
          <a:avLst/>
        </a:prstGeom>
      </xdr:spPr>
    </xdr:pic>
    <xdr:clientData/>
  </xdr:twoCellAnchor>
  <xdr:twoCellAnchor>
    <xdr:from>
      <xdr:col>2</xdr:col>
      <xdr:colOff>535715</xdr:colOff>
      <xdr:row>261</xdr:row>
      <xdr:rowOff>84829</xdr:rowOff>
    </xdr:from>
    <xdr:to>
      <xdr:col>2</xdr:col>
      <xdr:colOff>1304168</xdr:colOff>
      <xdr:row>261</xdr:row>
      <xdr:rowOff>1118043</xdr:rowOff>
    </xdr:to>
    <xdr:pic>
      <xdr:nvPicPr>
        <xdr:cNvPr id="737" name="Рисунок 736">
          <a:extLst>
            <a:ext uri="{FF2B5EF4-FFF2-40B4-BE49-F238E27FC236}">
              <a16:creationId xmlns:a16="http://schemas.microsoft.com/office/drawing/2014/main" xmlns="" id="{E40BFD21-00A6-40C6-A879-AB12A2A4A8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49572" y="306014222"/>
          <a:ext cx="768453" cy="1033214"/>
        </a:xfrm>
        <a:prstGeom prst="rect">
          <a:avLst/>
        </a:prstGeom>
      </xdr:spPr>
    </xdr:pic>
    <xdr:clientData/>
  </xdr:twoCellAnchor>
  <xdr:twoCellAnchor>
    <xdr:from>
      <xdr:col>3</xdr:col>
      <xdr:colOff>374901</xdr:colOff>
      <xdr:row>262</xdr:row>
      <xdr:rowOff>86784</xdr:rowOff>
    </xdr:from>
    <xdr:to>
      <xdr:col>3</xdr:col>
      <xdr:colOff>1308874</xdr:colOff>
      <xdr:row>262</xdr:row>
      <xdr:rowOff>1108146</xdr:rowOff>
    </xdr:to>
    <xdr:pic>
      <xdr:nvPicPr>
        <xdr:cNvPr id="738" name="Рисунок 737">
          <a:extLst>
            <a:ext uri="{FF2B5EF4-FFF2-40B4-BE49-F238E27FC236}">
              <a16:creationId xmlns:a16="http://schemas.microsoft.com/office/drawing/2014/main" xmlns="" id="{FB2F87CE-2C65-40EB-8223-6BA70C9DBD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5722" y="307159177"/>
          <a:ext cx="933973" cy="1021362"/>
        </a:xfrm>
        <a:prstGeom prst="rect">
          <a:avLst/>
        </a:prstGeom>
      </xdr:spPr>
    </xdr:pic>
    <xdr:clientData/>
  </xdr:twoCellAnchor>
  <xdr:twoCellAnchor>
    <xdr:from>
      <xdr:col>3</xdr:col>
      <xdr:colOff>314837</xdr:colOff>
      <xdr:row>261</xdr:row>
      <xdr:rowOff>77711</xdr:rowOff>
    </xdr:from>
    <xdr:to>
      <xdr:col>3</xdr:col>
      <xdr:colOff>1270679</xdr:colOff>
      <xdr:row>261</xdr:row>
      <xdr:rowOff>1079620</xdr:rowOff>
    </xdr:to>
    <xdr:pic>
      <xdr:nvPicPr>
        <xdr:cNvPr id="739" name="Рисунок 738">
          <a:extLst>
            <a:ext uri="{FF2B5EF4-FFF2-40B4-BE49-F238E27FC236}">
              <a16:creationId xmlns:a16="http://schemas.microsoft.com/office/drawing/2014/main" xmlns="" id="{F9FBC8E2-0F48-46EA-851D-B7E8AF96EE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65658" y="306007104"/>
          <a:ext cx="955842" cy="1001909"/>
        </a:xfrm>
        <a:prstGeom prst="rect">
          <a:avLst/>
        </a:prstGeom>
      </xdr:spPr>
    </xdr:pic>
    <xdr:clientData/>
  </xdr:twoCellAnchor>
  <xdr:twoCellAnchor>
    <xdr:from>
      <xdr:col>3</xdr:col>
      <xdr:colOff>439555</xdr:colOff>
      <xdr:row>284</xdr:row>
      <xdr:rowOff>103488</xdr:rowOff>
    </xdr:from>
    <xdr:to>
      <xdr:col>3</xdr:col>
      <xdr:colOff>1266372</xdr:colOff>
      <xdr:row>284</xdr:row>
      <xdr:rowOff>1015742</xdr:rowOff>
    </xdr:to>
    <xdr:pic>
      <xdr:nvPicPr>
        <xdr:cNvPr id="740" name="Рисунок 739">
          <a:extLst>
            <a:ext uri="{FF2B5EF4-FFF2-40B4-BE49-F238E27FC236}">
              <a16:creationId xmlns:a16="http://schemas.microsoft.com/office/drawing/2014/main" xmlns="" id="{478BDCE9-07AF-4788-9CD3-861BA50C94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90376" y="330865917"/>
          <a:ext cx="826817" cy="912254"/>
        </a:xfrm>
        <a:prstGeom prst="rect">
          <a:avLst/>
        </a:prstGeom>
      </xdr:spPr>
    </xdr:pic>
    <xdr:clientData/>
  </xdr:twoCellAnchor>
  <xdr:twoCellAnchor>
    <xdr:from>
      <xdr:col>2</xdr:col>
      <xdr:colOff>139613</xdr:colOff>
      <xdr:row>284</xdr:row>
      <xdr:rowOff>163285</xdr:rowOff>
    </xdr:from>
    <xdr:to>
      <xdr:col>2</xdr:col>
      <xdr:colOff>1723501</xdr:colOff>
      <xdr:row>284</xdr:row>
      <xdr:rowOff>1012920</xdr:rowOff>
    </xdr:to>
    <xdr:pic>
      <xdr:nvPicPr>
        <xdr:cNvPr id="741" name="Рисунок 740">
          <a:extLst>
            <a:ext uri="{FF2B5EF4-FFF2-40B4-BE49-F238E27FC236}">
              <a16:creationId xmlns:a16="http://schemas.microsoft.com/office/drawing/2014/main" xmlns="" id="{7C670840-0689-49A1-BF52-A12AC8ECEF6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3470" y="330925714"/>
          <a:ext cx="1583888" cy="849635"/>
        </a:xfrm>
        <a:prstGeom prst="rect">
          <a:avLst/>
        </a:prstGeom>
      </xdr:spPr>
    </xdr:pic>
    <xdr:clientData/>
  </xdr:twoCellAnchor>
  <xdr:twoCellAnchor>
    <xdr:from>
      <xdr:col>3</xdr:col>
      <xdr:colOff>212149</xdr:colOff>
      <xdr:row>290</xdr:row>
      <xdr:rowOff>85322</xdr:rowOff>
    </xdr:from>
    <xdr:to>
      <xdr:col>3</xdr:col>
      <xdr:colOff>1592161</xdr:colOff>
      <xdr:row>291</xdr:row>
      <xdr:rowOff>0</xdr:rowOff>
    </xdr:to>
    <xdr:pic>
      <xdr:nvPicPr>
        <xdr:cNvPr id="742" name="Рисунок 741">
          <a:extLst>
            <a:ext uri="{FF2B5EF4-FFF2-40B4-BE49-F238E27FC236}">
              <a16:creationId xmlns:a16="http://schemas.microsoft.com/office/drawing/2014/main" xmlns="" id="{2A18E605-EB38-4DDF-A728-19039853A7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5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062970" y="337705751"/>
          <a:ext cx="1380012" cy="1057678"/>
        </a:xfrm>
        <a:prstGeom prst="rect">
          <a:avLst/>
        </a:prstGeom>
      </xdr:spPr>
    </xdr:pic>
    <xdr:clientData/>
  </xdr:twoCellAnchor>
  <xdr:twoCellAnchor>
    <xdr:from>
      <xdr:col>2</xdr:col>
      <xdr:colOff>219542</xdr:colOff>
      <xdr:row>290</xdr:row>
      <xdr:rowOff>204107</xdr:rowOff>
    </xdr:from>
    <xdr:to>
      <xdr:col>2</xdr:col>
      <xdr:colOff>1760006</xdr:colOff>
      <xdr:row>290</xdr:row>
      <xdr:rowOff>1017820</xdr:rowOff>
    </xdr:to>
    <xdr:pic>
      <xdr:nvPicPr>
        <xdr:cNvPr id="743" name="Рисунок 742">
          <a:extLst>
            <a:ext uri="{FF2B5EF4-FFF2-40B4-BE49-F238E27FC236}">
              <a16:creationId xmlns:a16="http://schemas.microsoft.com/office/drawing/2014/main" xmlns="" id="{7F9074DB-AC55-4714-837E-964B4EA374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33399" y="337824536"/>
          <a:ext cx="1540464" cy="813713"/>
        </a:xfrm>
        <a:prstGeom prst="rect">
          <a:avLst/>
        </a:prstGeom>
      </xdr:spPr>
    </xdr:pic>
    <xdr:clientData/>
  </xdr:twoCellAnchor>
  <xdr:twoCellAnchor>
    <xdr:from>
      <xdr:col>3</xdr:col>
      <xdr:colOff>289975</xdr:colOff>
      <xdr:row>280</xdr:row>
      <xdr:rowOff>157844</xdr:rowOff>
    </xdr:from>
    <xdr:to>
      <xdr:col>3</xdr:col>
      <xdr:colOff>1427156</xdr:colOff>
      <xdr:row>280</xdr:row>
      <xdr:rowOff>1024284</xdr:rowOff>
    </xdr:to>
    <xdr:pic>
      <xdr:nvPicPr>
        <xdr:cNvPr id="744" name="Рисунок 743">
          <a:extLst>
            <a:ext uri="{FF2B5EF4-FFF2-40B4-BE49-F238E27FC236}">
              <a16:creationId xmlns:a16="http://schemas.microsoft.com/office/drawing/2014/main" xmlns="" id="{6A4E9DE5-3E38-45ED-B03B-C8315B51157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140796" y="327205523"/>
          <a:ext cx="1137181" cy="866440"/>
        </a:xfrm>
        <a:prstGeom prst="rect">
          <a:avLst/>
        </a:prstGeom>
      </xdr:spPr>
    </xdr:pic>
    <xdr:clientData/>
  </xdr:twoCellAnchor>
  <xdr:twoCellAnchor>
    <xdr:from>
      <xdr:col>2</xdr:col>
      <xdr:colOff>194040</xdr:colOff>
      <xdr:row>280</xdr:row>
      <xdr:rowOff>192617</xdr:rowOff>
    </xdr:from>
    <xdr:to>
      <xdr:col>2</xdr:col>
      <xdr:colOff>1478039</xdr:colOff>
      <xdr:row>280</xdr:row>
      <xdr:rowOff>1052654</xdr:rowOff>
    </xdr:to>
    <xdr:pic>
      <xdr:nvPicPr>
        <xdr:cNvPr id="745" name="Рисунок 744">
          <a:extLst>
            <a:ext uri="{FF2B5EF4-FFF2-40B4-BE49-F238E27FC236}">
              <a16:creationId xmlns:a16="http://schemas.microsoft.com/office/drawing/2014/main" xmlns="" id="{45236962-E590-4429-BE5A-F49573AD5BD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7897" y="327240296"/>
          <a:ext cx="1283999" cy="860037"/>
        </a:xfrm>
        <a:prstGeom prst="rect">
          <a:avLst/>
        </a:prstGeom>
      </xdr:spPr>
    </xdr:pic>
    <xdr:clientData/>
  </xdr:twoCellAnchor>
  <xdr:twoCellAnchor>
    <xdr:from>
      <xdr:col>3</xdr:col>
      <xdr:colOff>357241</xdr:colOff>
      <xdr:row>268</xdr:row>
      <xdr:rowOff>123824</xdr:rowOff>
    </xdr:from>
    <xdr:to>
      <xdr:col>3</xdr:col>
      <xdr:colOff>1281672</xdr:colOff>
      <xdr:row>268</xdr:row>
      <xdr:rowOff>999278</xdr:rowOff>
    </xdr:to>
    <xdr:pic>
      <xdr:nvPicPr>
        <xdr:cNvPr id="746" name="Рисунок 745">
          <a:extLst>
            <a:ext uri="{FF2B5EF4-FFF2-40B4-BE49-F238E27FC236}">
              <a16:creationId xmlns:a16="http://schemas.microsoft.com/office/drawing/2014/main" xmlns="" id="{ACE4AAD0-EA76-4AC9-8E35-E0F44BB875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8062" y="314054217"/>
          <a:ext cx="924431" cy="875454"/>
        </a:xfrm>
        <a:prstGeom prst="rect">
          <a:avLst/>
        </a:prstGeom>
      </xdr:spPr>
    </xdr:pic>
    <xdr:clientData/>
  </xdr:twoCellAnchor>
  <xdr:twoCellAnchor>
    <xdr:from>
      <xdr:col>2</xdr:col>
      <xdr:colOff>169789</xdr:colOff>
      <xdr:row>268</xdr:row>
      <xdr:rowOff>100391</xdr:rowOff>
    </xdr:from>
    <xdr:to>
      <xdr:col>2</xdr:col>
      <xdr:colOff>1685320</xdr:colOff>
      <xdr:row>268</xdr:row>
      <xdr:rowOff>1020535</xdr:rowOff>
    </xdr:to>
    <xdr:pic>
      <xdr:nvPicPr>
        <xdr:cNvPr id="747" name="Рисунок 746">
          <a:extLst>
            <a:ext uri="{FF2B5EF4-FFF2-40B4-BE49-F238E27FC236}">
              <a16:creationId xmlns:a16="http://schemas.microsoft.com/office/drawing/2014/main" xmlns="" id="{736B126E-1D68-4097-A07C-884A494E72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83646" y="314030784"/>
          <a:ext cx="1515531" cy="920144"/>
        </a:xfrm>
        <a:prstGeom prst="rect">
          <a:avLst/>
        </a:prstGeom>
      </xdr:spPr>
    </xdr:pic>
    <xdr:clientData/>
  </xdr:twoCellAnchor>
  <xdr:twoCellAnchor>
    <xdr:from>
      <xdr:col>3</xdr:col>
      <xdr:colOff>383270</xdr:colOff>
      <xdr:row>311</xdr:row>
      <xdr:rowOff>12701</xdr:rowOff>
    </xdr:from>
    <xdr:to>
      <xdr:col>3</xdr:col>
      <xdr:colOff>1347107</xdr:colOff>
      <xdr:row>311</xdr:row>
      <xdr:rowOff>1128196</xdr:rowOff>
    </xdr:to>
    <xdr:pic>
      <xdr:nvPicPr>
        <xdr:cNvPr id="748" name="Рисунок 747">
          <a:extLst>
            <a:ext uri="{FF2B5EF4-FFF2-40B4-BE49-F238E27FC236}">
              <a16:creationId xmlns:a16="http://schemas.microsoft.com/office/drawing/2014/main" xmlns="" id="{7CE0C0D1-63B4-41B9-96F9-8B817A83AD5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6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34091" y="359037165"/>
          <a:ext cx="963837" cy="1115495"/>
        </a:xfrm>
        <a:prstGeom prst="rect">
          <a:avLst/>
        </a:prstGeom>
      </xdr:spPr>
    </xdr:pic>
    <xdr:clientData/>
  </xdr:twoCellAnchor>
  <xdr:twoCellAnchor>
    <xdr:from>
      <xdr:col>2</xdr:col>
      <xdr:colOff>138099</xdr:colOff>
      <xdr:row>311</xdr:row>
      <xdr:rowOff>163891</xdr:rowOff>
    </xdr:from>
    <xdr:to>
      <xdr:col>2</xdr:col>
      <xdr:colOff>1673678</xdr:colOff>
      <xdr:row>311</xdr:row>
      <xdr:rowOff>971762</xdr:rowOff>
    </xdr:to>
    <xdr:pic>
      <xdr:nvPicPr>
        <xdr:cNvPr id="749" name="Рисунок 748">
          <a:extLst>
            <a:ext uri="{FF2B5EF4-FFF2-40B4-BE49-F238E27FC236}">
              <a16:creationId xmlns:a16="http://schemas.microsoft.com/office/drawing/2014/main" xmlns="" id="{FC08C3E9-2311-4248-8820-D382ACE1AE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1956" y="359188355"/>
          <a:ext cx="1535579" cy="807871"/>
        </a:xfrm>
        <a:prstGeom prst="rect">
          <a:avLst/>
        </a:prstGeom>
      </xdr:spPr>
    </xdr:pic>
    <xdr:clientData/>
  </xdr:twoCellAnchor>
  <xdr:twoCellAnchor>
    <xdr:from>
      <xdr:col>2</xdr:col>
      <xdr:colOff>138754</xdr:colOff>
      <xdr:row>307</xdr:row>
      <xdr:rowOff>179010</xdr:rowOff>
    </xdr:from>
    <xdr:to>
      <xdr:col>2</xdr:col>
      <xdr:colOff>1714375</xdr:colOff>
      <xdr:row>307</xdr:row>
      <xdr:rowOff>1061358</xdr:rowOff>
    </xdr:to>
    <xdr:pic>
      <xdr:nvPicPr>
        <xdr:cNvPr id="750" name="Рисунок 749">
          <a:extLst>
            <a:ext uri="{FF2B5EF4-FFF2-40B4-BE49-F238E27FC236}">
              <a16:creationId xmlns:a16="http://schemas.microsoft.com/office/drawing/2014/main" xmlns="" id="{35141C54-A870-4BF8-B356-EBDF807D00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2611" y="354631474"/>
          <a:ext cx="1575621" cy="882348"/>
        </a:xfrm>
        <a:prstGeom prst="rect">
          <a:avLst/>
        </a:prstGeom>
      </xdr:spPr>
    </xdr:pic>
    <xdr:clientData/>
  </xdr:twoCellAnchor>
  <xdr:twoCellAnchor>
    <xdr:from>
      <xdr:col>3</xdr:col>
      <xdr:colOff>192481</xdr:colOff>
      <xdr:row>307</xdr:row>
      <xdr:rowOff>139698</xdr:rowOff>
    </xdr:from>
    <xdr:to>
      <xdr:col>3</xdr:col>
      <xdr:colOff>1582428</xdr:colOff>
      <xdr:row>307</xdr:row>
      <xdr:rowOff>1006929</xdr:rowOff>
    </xdr:to>
    <xdr:pic>
      <xdr:nvPicPr>
        <xdr:cNvPr id="751" name="Рисунок 750">
          <a:extLst>
            <a:ext uri="{FF2B5EF4-FFF2-40B4-BE49-F238E27FC236}">
              <a16:creationId xmlns:a16="http://schemas.microsoft.com/office/drawing/2014/main" xmlns="" id="{2BD4B317-1CAF-4AFA-A394-165AEBC3E1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43302" y="354592162"/>
          <a:ext cx="1389947" cy="867231"/>
        </a:xfrm>
        <a:prstGeom prst="rect">
          <a:avLst/>
        </a:prstGeom>
      </xdr:spPr>
    </xdr:pic>
    <xdr:clientData/>
  </xdr:twoCellAnchor>
  <xdr:twoCellAnchor>
    <xdr:from>
      <xdr:col>3</xdr:col>
      <xdr:colOff>163182</xdr:colOff>
      <xdr:row>308</xdr:row>
      <xdr:rowOff>13608</xdr:rowOff>
    </xdr:from>
    <xdr:to>
      <xdr:col>3</xdr:col>
      <xdr:colOff>1564821</xdr:colOff>
      <xdr:row>308</xdr:row>
      <xdr:rowOff>1006929</xdr:rowOff>
    </xdr:to>
    <xdr:pic>
      <xdr:nvPicPr>
        <xdr:cNvPr id="752" name="Рисунок 751">
          <a:extLst>
            <a:ext uri="{FF2B5EF4-FFF2-40B4-BE49-F238E27FC236}">
              <a16:creationId xmlns:a16="http://schemas.microsoft.com/office/drawing/2014/main" xmlns="" id="{7B8EA23B-3E1C-4FF3-B114-550CE104E4A3}"/>
            </a:ext>
          </a:extLst>
        </xdr:cNvPr>
        <xdr:cNvPicPr>
          <a:picLocks/>
        </xdr:cNvPicPr>
      </xdr:nvPicPr>
      <xdr:blipFill rotWithShape="1">
        <a:blip xmlns:r="http://schemas.openxmlformats.org/officeDocument/2006/relationships" r:embed="rId4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 b="15247"/>
        <a:stretch>
          <a:fillRect/>
        </a:stretch>
      </xdr:blipFill>
      <xdr:spPr>
        <a:xfrm>
          <a:off x="4014003" y="355609072"/>
          <a:ext cx="1401639" cy="993321"/>
        </a:xfrm>
        <a:prstGeom prst="rect">
          <a:avLst/>
        </a:prstGeom>
      </xdr:spPr>
    </xdr:pic>
    <xdr:clientData/>
  </xdr:twoCellAnchor>
  <xdr:twoCellAnchor>
    <xdr:from>
      <xdr:col>2</xdr:col>
      <xdr:colOff>68097</xdr:colOff>
      <xdr:row>308</xdr:row>
      <xdr:rowOff>354392</xdr:rowOff>
    </xdr:from>
    <xdr:to>
      <xdr:col>2</xdr:col>
      <xdr:colOff>1774371</xdr:colOff>
      <xdr:row>308</xdr:row>
      <xdr:rowOff>901566</xdr:rowOff>
    </xdr:to>
    <xdr:pic>
      <xdr:nvPicPr>
        <xdr:cNvPr id="753" name="Рисунок 752">
          <a:extLst>
            <a:ext uri="{FF2B5EF4-FFF2-40B4-BE49-F238E27FC236}">
              <a16:creationId xmlns:a16="http://schemas.microsoft.com/office/drawing/2014/main" xmlns="" id="{56B01351-CCB1-41D5-B57B-3AF39E6AF12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1954" y="355949856"/>
          <a:ext cx="1706274" cy="547174"/>
        </a:xfrm>
        <a:prstGeom prst="rect">
          <a:avLst/>
        </a:prstGeom>
      </xdr:spPr>
    </xdr:pic>
    <xdr:clientData/>
  </xdr:twoCellAnchor>
  <xdr:twoCellAnchor>
    <xdr:from>
      <xdr:col>2</xdr:col>
      <xdr:colOff>95159</xdr:colOff>
      <xdr:row>309</xdr:row>
      <xdr:rowOff>165403</xdr:rowOff>
    </xdr:from>
    <xdr:to>
      <xdr:col>2</xdr:col>
      <xdr:colOff>1772486</xdr:colOff>
      <xdr:row>309</xdr:row>
      <xdr:rowOff>1034142</xdr:rowOff>
    </xdr:to>
    <xdr:pic>
      <xdr:nvPicPr>
        <xdr:cNvPr id="754" name="Рисунок 753">
          <a:extLst>
            <a:ext uri="{FF2B5EF4-FFF2-40B4-BE49-F238E27FC236}">
              <a16:creationId xmlns:a16="http://schemas.microsoft.com/office/drawing/2014/main" xmlns="" id="{42164644-AC47-4BB6-BA5D-EE9648580BA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9016" y="356903867"/>
          <a:ext cx="1677327" cy="868739"/>
        </a:xfrm>
        <a:prstGeom prst="rect">
          <a:avLst/>
        </a:prstGeom>
      </xdr:spPr>
    </xdr:pic>
    <xdr:clientData/>
  </xdr:twoCellAnchor>
  <xdr:twoCellAnchor>
    <xdr:from>
      <xdr:col>3</xdr:col>
      <xdr:colOff>157756</xdr:colOff>
      <xdr:row>309</xdr:row>
      <xdr:rowOff>163286</xdr:rowOff>
    </xdr:from>
    <xdr:to>
      <xdr:col>3</xdr:col>
      <xdr:colOff>1598606</xdr:colOff>
      <xdr:row>309</xdr:row>
      <xdr:rowOff>939079</xdr:rowOff>
    </xdr:to>
    <xdr:pic>
      <xdr:nvPicPr>
        <xdr:cNvPr id="755" name="Рисунок 754">
          <a:extLst>
            <a:ext uri="{FF2B5EF4-FFF2-40B4-BE49-F238E27FC236}">
              <a16:creationId xmlns:a16="http://schemas.microsoft.com/office/drawing/2014/main" xmlns="" id="{7B8AB4E5-4371-473B-A28D-06F135837A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08577" y="356901750"/>
          <a:ext cx="1440850" cy="775793"/>
        </a:xfrm>
        <a:prstGeom prst="rect">
          <a:avLst/>
        </a:prstGeom>
      </xdr:spPr>
    </xdr:pic>
    <xdr:clientData/>
  </xdr:twoCellAnchor>
  <xdr:twoCellAnchor>
    <xdr:from>
      <xdr:col>2</xdr:col>
      <xdr:colOff>18258</xdr:colOff>
      <xdr:row>310</xdr:row>
      <xdr:rowOff>149679</xdr:rowOff>
    </xdr:from>
    <xdr:to>
      <xdr:col>2</xdr:col>
      <xdr:colOff>1768930</xdr:colOff>
      <xdr:row>310</xdr:row>
      <xdr:rowOff>981609</xdr:rowOff>
    </xdr:to>
    <xdr:pic>
      <xdr:nvPicPr>
        <xdr:cNvPr id="756" name="Рисунок 755">
          <a:extLst>
            <a:ext uri="{FF2B5EF4-FFF2-40B4-BE49-F238E27FC236}">
              <a16:creationId xmlns:a16="http://schemas.microsoft.com/office/drawing/2014/main" xmlns="" id="{F4871CE0-0E22-489E-B0AB-FD92756785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32115" y="358031143"/>
          <a:ext cx="1750672" cy="831930"/>
        </a:xfrm>
        <a:prstGeom prst="rect">
          <a:avLst/>
        </a:prstGeom>
      </xdr:spPr>
    </xdr:pic>
    <xdr:clientData/>
  </xdr:twoCellAnchor>
  <xdr:twoCellAnchor>
    <xdr:from>
      <xdr:col>3</xdr:col>
      <xdr:colOff>139800</xdr:colOff>
      <xdr:row>310</xdr:row>
      <xdr:rowOff>120244</xdr:rowOff>
    </xdr:from>
    <xdr:to>
      <xdr:col>3</xdr:col>
      <xdr:colOff>1592035</xdr:colOff>
      <xdr:row>310</xdr:row>
      <xdr:rowOff>1074965</xdr:rowOff>
    </xdr:to>
    <xdr:pic>
      <xdr:nvPicPr>
        <xdr:cNvPr id="757" name="Рисунок 756">
          <a:extLst>
            <a:ext uri="{FF2B5EF4-FFF2-40B4-BE49-F238E27FC236}">
              <a16:creationId xmlns:a16="http://schemas.microsoft.com/office/drawing/2014/main" xmlns="" id="{37AF93C3-38AB-4692-B022-23ACAACDDD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90621" y="358001708"/>
          <a:ext cx="1452235" cy="954721"/>
        </a:xfrm>
        <a:prstGeom prst="rect">
          <a:avLst/>
        </a:prstGeom>
      </xdr:spPr>
    </xdr:pic>
    <xdr:clientData/>
  </xdr:twoCellAnchor>
  <xdr:twoCellAnchor>
    <xdr:from>
      <xdr:col>2</xdr:col>
      <xdr:colOff>209953</xdr:colOff>
      <xdr:row>297</xdr:row>
      <xdr:rowOff>81642</xdr:rowOff>
    </xdr:from>
    <xdr:to>
      <xdr:col>2</xdr:col>
      <xdr:colOff>1633282</xdr:colOff>
      <xdr:row>297</xdr:row>
      <xdr:rowOff>960976</xdr:rowOff>
    </xdr:to>
    <xdr:pic>
      <xdr:nvPicPr>
        <xdr:cNvPr id="758" name="Рисунок 757">
          <a:extLst>
            <a:ext uri="{FF2B5EF4-FFF2-40B4-BE49-F238E27FC236}">
              <a16:creationId xmlns:a16="http://schemas.microsoft.com/office/drawing/2014/main" xmlns="" id="{08E3F230-0186-4CD9-BAE6-F3B5931B9A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23810" y="343988571"/>
          <a:ext cx="1423329" cy="879334"/>
        </a:xfrm>
        <a:prstGeom prst="rect">
          <a:avLst/>
        </a:prstGeom>
      </xdr:spPr>
    </xdr:pic>
    <xdr:clientData/>
  </xdr:twoCellAnchor>
  <xdr:twoCellAnchor>
    <xdr:from>
      <xdr:col>3</xdr:col>
      <xdr:colOff>234353</xdr:colOff>
      <xdr:row>297</xdr:row>
      <xdr:rowOff>74925</xdr:rowOff>
    </xdr:from>
    <xdr:to>
      <xdr:col>3</xdr:col>
      <xdr:colOff>1592035</xdr:colOff>
      <xdr:row>297</xdr:row>
      <xdr:rowOff>978502</xdr:rowOff>
    </xdr:to>
    <xdr:pic>
      <xdr:nvPicPr>
        <xdr:cNvPr id="759" name="Рисунок 758">
          <a:extLst>
            <a:ext uri="{FF2B5EF4-FFF2-40B4-BE49-F238E27FC236}">
              <a16:creationId xmlns:a16="http://schemas.microsoft.com/office/drawing/2014/main" xmlns="" id="{A715EFCE-D6CC-4D62-BDFA-31218B2473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85174" y="343981854"/>
          <a:ext cx="1357682" cy="903577"/>
        </a:xfrm>
        <a:prstGeom prst="rect">
          <a:avLst/>
        </a:prstGeom>
      </xdr:spPr>
    </xdr:pic>
    <xdr:clientData/>
  </xdr:twoCellAnchor>
  <xdr:twoCellAnchor>
    <xdr:from>
      <xdr:col>2</xdr:col>
      <xdr:colOff>259468</xdr:colOff>
      <xdr:row>271</xdr:row>
      <xdr:rowOff>68036</xdr:rowOff>
    </xdr:from>
    <xdr:to>
      <xdr:col>2</xdr:col>
      <xdr:colOff>1595518</xdr:colOff>
      <xdr:row>271</xdr:row>
      <xdr:rowOff>1179633</xdr:rowOff>
    </xdr:to>
    <xdr:pic>
      <xdr:nvPicPr>
        <xdr:cNvPr id="760" name="Рисунок 759">
          <a:extLst>
            <a:ext uri="{FF2B5EF4-FFF2-40B4-BE49-F238E27FC236}">
              <a16:creationId xmlns:a16="http://schemas.microsoft.com/office/drawing/2014/main" xmlns="" id="{7D5FD95C-6F30-4E4E-8F43-093A684A22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73325" y="317549893"/>
          <a:ext cx="1336050" cy="1111597"/>
        </a:xfrm>
        <a:prstGeom prst="rect">
          <a:avLst/>
        </a:prstGeom>
      </xdr:spPr>
    </xdr:pic>
    <xdr:clientData/>
  </xdr:twoCellAnchor>
  <xdr:twoCellAnchor>
    <xdr:from>
      <xdr:col>3</xdr:col>
      <xdr:colOff>384159</xdr:colOff>
      <xdr:row>271</xdr:row>
      <xdr:rowOff>83761</xdr:rowOff>
    </xdr:from>
    <xdr:to>
      <xdr:col>3</xdr:col>
      <xdr:colOff>1337431</xdr:colOff>
      <xdr:row>271</xdr:row>
      <xdr:rowOff>1171103</xdr:rowOff>
    </xdr:to>
    <xdr:pic>
      <xdr:nvPicPr>
        <xdr:cNvPr id="761" name="Рисунок 760">
          <a:extLst>
            <a:ext uri="{FF2B5EF4-FFF2-40B4-BE49-F238E27FC236}">
              <a16:creationId xmlns:a16="http://schemas.microsoft.com/office/drawing/2014/main" xmlns="" id="{B1C658A7-D008-46B1-B82B-6654DED579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7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4234980" y="317565618"/>
          <a:ext cx="953272" cy="1087342"/>
        </a:xfrm>
        <a:prstGeom prst="rect">
          <a:avLst/>
        </a:prstGeom>
      </xdr:spPr>
    </xdr:pic>
    <xdr:clientData/>
  </xdr:twoCellAnchor>
  <xdr:twoCellAnchor>
    <xdr:from>
      <xdr:col>2</xdr:col>
      <xdr:colOff>348272</xdr:colOff>
      <xdr:row>274</xdr:row>
      <xdr:rowOff>107951</xdr:rowOff>
    </xdr:from>
    <xdr:to>
      <xdr:col>2</xdr:col>
      <xdr:colOff>1495049</xdr:colOff>
      <xdr:row>274</xdr:row>
      <xdr:rowOff>1070950</xdr:rowOff>
    </xdr:to>
    <xdr:pic>
      <xdr:nvPicPr>
        <xdr:cNvPr id="762" name="Рисунок 761">
          <a:extLst>
            <a:ext uri="{FF2B5EF4-FFF2-40B4-BE49-F238E27FC236}">
              <a16:creationId xmlns:a16="http://schemas.microsoft.com/office/drawing/2014/main" xmlns="" id="{56BE6A8A-C174-4294-8C00-4FC0FF642D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62129" y="321100451"/>
          <a:ext cx="1146777" cy="962999"/>
        </a:xfrm>
        <a:prstGeom prst="rect">
          <a:avLst/>
        </a:prstGeom>
      </xdr:spPr>
    </xdr:pic>
    <xdr:clientData/>
  </xdr:twoCellAnchor>
  <xdr:twoCellAnchor>
    <xdr:from>
      <xdr:col>3</xdr:col>
      <xdr:colOff>303277</xdr:colOff>
      <xdr:row>274</xdr:row>
      <xdr:rowOff>239485</xdr:rowOff>
    </xdr:from>
    <xdr:to>
      <xdr:col>3</xdr:col>
      <xdr:colOff>1402615</xdr:colOff>
      <xdr:row>274</xdr:row>
      <xdr:rowOff>988484</xdr:rowOff>
    </xdr:to>
    <xdr:pic>
      <xdr:nvPicPr>
        <xdr:cNvPr id="763" name="Рисунок 762">
          <a:extLst>
            <a:ext uri="{FF2B5EF4-FFF2-40B4-BE49-F238E27FC236}">
              <a16:creationId xmlns:a16="http://schemas.microsoft.com/office/drawing/2014/main" xmlns="" id="{E2B45F3E-D97D-4A9B-8631-F8AC51E51EF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54098" y="321231985"/>
          <a:ext cx="1099338" cy="748999"/>
        </a:xfrm>
        <a:prstGeom prst="rect">
          <a:avLst/>
        </a:prstGeom>
      </xdr:spPr>
    </xdr:pic>
    <xdr:clientData/>
  </xdr:twoCellAnchor>
  <xdr:twoCellAnchor>
    <xdr:from>
      <xdr:col>2</xdr:col>
      <xdr:colOff>186987</xdr:colOff>
      <xdr:row>238</xdr:row>
      <xdr:rowOff>95250</xdr:rowOff>
    </xdr:from>
    <xdr:to>
      <xdr:col>2</xdr:col>
      <xdr:colOff>1763238</xdr:colOff>
      <xdr:row>238</xdr:row>
      <xdr:rowOff>1104343</xdr:rowOff>
    </xdr:to>
    <xdr:pic>
      <xdr:nvPicPr>
        <xdr:cNvPr id="764" name="Рисунок 763">
          <a:extLst>
            <a:ext uri="{FF2B5EF4-FFF2-40B4-BE49-F238E27FC236}">
              <a16:creationId xmlns:a16="http://schemas.microsoft.com/office/drawing/2014/main" xmlns="" id="{620935E0-95AC-4A32-A7F9-A629324E897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0844" y="282729214"/>
          <a:ext cx="1576251" cy="1009093"/>
        </a:xfrm>
        <a:prstGeom prst="rect">
          <a:avLst/>
        </a:prstGeom>
      </xdr:spPr>
    </xdr:pic>
    <xdr:clientData/>
  </xdr:twoCellAnchor>
  <xdr:twoCellAnchor>
    <xdr:from>
      <xdr:col>2</xdr:col>
      <xdr:colOff>46883</xdr:colOff>
      <xdr:row>239</xdr:row>
      <xdr:rowOff>269728</xdr:rowOff>
    </xdr:from>
    <xdr:to>
      <xdr:col>2</xdr:col>
      <xdr:colOff>1690346</xdr:colOff>
      <xdr:row>239</xdr:row>
      <xdr:rowOff>1115757</xdr:rowOff>
    </xdr:to>
    <xdr:pic>
      <xdr:nvPicPr>
        <xdr:cNvPr id="765" name="Рисунок 764">
          <a:extLst>
            <a:ext uri="{FF2B5EF4-FFF2-40B4-BE49-F238E27FC236}">
              <a16:creationId xmlns:a16="http://schemas.microsoft.com/office/drawing/2014/main" xmlns="" id="{4BB54AA1-8A66-4FEE-9C5D-E125F83956C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60740" y="284087514"/>
          <a:ext cx="1643463" cy="846029"/>
        </a:xfrm>
        <a:prstGeom prst="rect">
          <a:avLst/>
        </a:prstGeom>
      </xdr:spPr>
    </xdr:pic>
    <xdr:clientData/>
  </xdr:twoCellAnchor>
  <xdr:twoCellAnchor>
    <xdr:from>
      <xdr:col>2</xdr:col>
      <xdr:colOff>189267</xdr:colOff>
      <xdr:row>240</xdr:row>
      <xdr:rowOff>82086</xdr:rowOff>
    </xdr:from>
    <xdr:to>
      <xdr:col>2</xdr:col>
      <xdr:colOff>1694837</xdr:colOff>
      <xdr:row>240</xdr:row>
      <xdr:rowOff>1143000</xdr:rowOff>
    </xdr:to>
    <xdr:pic>
      <xdr:nvPicPr>
        <xdr:cNvPr id="766" name="Рисунок 765">
          <a:extLst>
            <a:ext uri="{FF2B5EF4-FFF2-40B4-BE49-F238E27FC236}">
              <a16:creationId xmlns:a16="http://schemas.microsoft.com/office/drawing/2014/main" xmlns="" id="{AAB71AAF-B4C8-4171-87F3-CC310082FB3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3124" y="285083693"/>
          <a:ext cx="1505570" cy="1060914"/>
        </a:xfrm>
        <a:prstGeom prst="rect">
          <a:avLst/>
        </a:prstGeom>
      </xdr:spPr>
    </xdr:pic>
    <xdr:clientData/>
  </xdr:twoCellAnchor>
  <xdr:twoCellAnchor>
    <xdr:from>
      <xdr:col>2</xdr:col>
      <xdr:colOff>63623</xdr:colOff>
      <xdr:row>241</xdr:row>
      <xdr:rowOff>403366</xdr:rowOff>
    </xdr:from>
    <xdr:to>
      <xdr:col>2</xdr:col>
      <xdr:colOff>1742667</xdr:colOff>
      <xdr:row>241</xdr:row>
      <xdr:rowOff>934346</xdr:rowOff>
    </xdr:to>
    <xdr:pic>
      <xdr:nvPicPr>
        <xdr:cNvPr id="767" name="Рисунок 766">
          <a:extLst>
            <a:ext uri="{FF2B5EF4-FFF2-40B4-BE49-F238E27FC236}">
              <a16:creationId xmlns:a16="http://schemas.microsoft.com/office/drawing/2014/main" xmlns="" id="{ACF8846B-24A4-4526-BE55-D6B5F3B89C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7480" y="286588795"/>
          <a:ext cx="1679044" cy="530980"/>
        </a:xfrm>
        <a:prstGeom prst="rect">
          <a:avLst/>
        </a:prstGeom>
      </xdr:spPr>
    </xdr:pic>
    <xdr:clientData/>
  </xdr:twoCellAnchor>
  <xdr:twoCellAnchor>
    <xdr:from>
      <xdr:col>2</xdr:col>
      <xdr:colOff>71314</xdr:colOff>
      <xdr:row>242</xdr:row>
      <xdr:rowOff>361932</xdr:rowOff>
    </xdr:from>
    <xdr:to>
      <xdr:col>2</xdr:col>
      <xdr:colOff>1745419</xdr:colOff>
      <xdr:row>242</xdr:row>
      <xdr:rowOff>989238</xdr:rowOff>
    </xdr:to>
    <xdr:pic>
      <xdr:nvPicPr>
        <xdr:cNvPr id="768" name="Рисунок 767">
          <a:extLst>
            <a:ext uri="{FF2B5EF4-FFF2-40B4-BE49-F238E27FC236}">
              <a16:creationId xmlns:a16="http://schemas.microsoft.com/office/drawing/2014/main" xmlns="" id="{09A384BC-B788-48FC-999B-E127871EB7C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5171" y="287731182"/>
          <a:ext cx="1674105" cy="627306"/>
        </a:xfrm>
        <a:prstGeom prst="rect">
          <a:avLst/>
        </a:prstGeom>
      </xdr:spPr>
    </xdr:pic>
    <xdr:clientData/>
  </xdr:twoCellAnchor>
  <xdr:twoCellAnchor>
    <xdr:from>
      <xdr:col>2</xdr:col>
      <xdr:colOff>148765</xdr:colOff>
      <xdr:row>235</xdr:row>
      <xdr:rowOff>207761</xdr:rowOff>
    </xdr:from>
    <xdr:to>
      <xdr:col>3</xdr:col>
      <xdr:colOff>589</xdr:colOff>
      <xdr:row>235</xdr:row>
      <xdr:rowOff>1095896</xdr:rowOff>
    </xdr:to>
    <xdr:pic>
      <xdr:nvPicPr>
        <xdr:cNvPr id="769" name="Рисунок 768">
          <a:extLst>
            <a:ext uri="{FF2B5EF4-FFF2-40B4-BE49-F238E27FC236}">
              <a16:creationId xmlns:a16="http://schemas.microsoft.com/office/drawing/2014/main" xmlns="" id="{BA0805EE-2B32-4203-9421-5D14A175D8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2340" y="38374436"/>
          <a:ext cx="1347249" cy="888135"/>
        </a:xfrm>
        <a:prstGeom prst="rect">
          <a:avLst/>
        </a:prstGeom>
      </xdr:spPr>
    </xdr:pic>
    <xdr:clientData/>
  </xdr:twoCellAnchor>
  <xdr:twoCellAnchor>
    <xdr:from>
      <xdr:col>2</xdr:col>
      <xdr:colOff>103366</xdr:colOff>
      <xdr:row>236</xdr:row>
      <xdr:rowOff>54431</xdr:rowOff>
    </xdr:from>
    <xdr:to>
      <xdr:col>2</xdr:col>
      <xdr:colOff>1777693</xdr:colOff>
      <xdr:row>236</xdr:row>
      <xdr:rowOff>1133913</xdr:rowOff>
    </xdr:to>
    <xdr:pic>
      <xdr:nvPicPr>
        <xdr:cNvPr id="770" name="Рисунок 769">
          <a:extLst>
            <a:ext uri="{FF2B5EF4-FFF2-40B4-BE49-F238E27FC236}">
              <a16:creationId xmlns:a16="http://schemas.microsoft.com/office/drawing/2014/main" xmlns="" id="{7C545CC8-D40B-4ACB-9839-ED5309403E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7223" y="280320752"/>
          <a:ext cx="1674327" cy="1079482"/>
        </a:xfrm>
        <a:prstGeom prst="rect">
          <a:avLst/>
        </a:prstGeom>
      </xdr:spPr>
    </xdr:pic>
    <xdr:clientData/>
  </xdr:twoCellAnchor>
  <xdr:twoCellAnchor>
    <xdr:from>
      <xdr:col>2</xdr:col>
      <xdr:colOff>24994</xdr:colOff>
      <xdr:row>237</xdr:row>
      <xdr:rowOff>175985</xdr:rowOff>
    </xdr:from>
    <xdr:to>
      <xdr:col>2</xdr:col>
      <xdr:colOff>1823357</xdr:colOff>
      <xdr:row>237</xdr:row>
      <xdr:rowOff>1088571</xdr:rowOff>
    </xdr:to>
    <xdr:pic>
      <xdr:nvPicPr>
        <xdr:cNvPr id="771" name="Рисунок 770">
          <a:extLst>
            <a:ext uri="{FF2B5EF4-FFF2-40B4-BE49-F238E27FC236}">
              <a16:creationId xmlns:a16="http://schemas.microsoft.com/office/drawing/2014/main" xmlns="" id="{C976F940-63FA-4A4C-BFEE-0549E9AA4A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38851" y="281626128"/>
          <a:ext cx="1798363" cy="912586"/>
        </a:xfrm>
        <a:prstGeom prst="rect">
          <a:avLst/>
        </a:prstGeom>
      </xdr:spPr>
    </xdr:pic>
    <xdr:clientData/>
  </xdr:twoCellAnchor>
  <xdr:twoCellAnchor>
    <xdr:from>
      <xdr:col>2</xdr:col>
      <xdr:colOff>266752</xdr:colOff>
      <xdr:row>232</xdr:row>
      <xdr:rowOff>204106</xdr:rowOff>
    </xdr:from>
    <xdr:to>
      <xdr:col>2</xdr:col>
      <xdr:colOff>1725682</xdr:colOff>
      <xdr:row>232</xdr:row>
      <xdr:rowOff>1103187</xdr:rowOff>
    </xdr:to>
    <xdr:pic>
      <xdr:nvPicPr>
        <xdr:cNvPr id="772" name="Рисунок 771">
          <a:extLst>
            <a:ext uri="{FF2B5EF4-FFF2-40B4-BE49-F238E27FC236}">
              <a16:creationId xmlns:a16="http://schemas.microsoft.com/office/drawing/2014/main" xmlns="" id="{77C04BE0-CD0D-4EFA-98A5-7685F907C4E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80609" y="275735142"/>
          <a:ext cx="1458930" cy="899081"/>
        </a:xfrm>
        <a:prstGeom prst="rect">
          <a:avLst/>
        </a:prstGeom>
      </xdr:spPr>
    </xdr:pic>
    <xdr:clientData/>
  </xdr:twoCellAnchor>
  <xdr:twoCellAnchor>
    <xdr:from>
      <xdr:col>2</xdr:col>
      <xdr:colOff>165582</xdr:colOff>
      <xdr:row>233</xdr:row>
      <xdr:rowOff>276555</xdr:rowOff>
    </xdr:from>
    <xdr:to>
      <xdr:col>2</xdr:col>
      <xdr:colOff>1401075</xdr:colOff>
      <xdr:row>233</xdr:row>
      <xdr:rowOff>1064463</xdr:rowOff>
    </xdr:to>
    <xdr:pic>
      <xdr:nvPicPr>
        <xdr:cNvPr id="773" name="Рисунок 772">
          <a:extLst>
            <a:ext uri="{FF2B5EF4-FFF2-40B4-BE49-F238E27FC236}">
              <a16:creationId xmlns:a16="http://schemas.microsoft.com/office/drawing/2014/main" xmlns="" id="{3B74BC4C-9D0B-4499-BB4F-CF358D3145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99157" y="36081030"/>
          <a:ext cx="1235493" cy="787908"/>
        </a:xfrm>
        <a:prstGeom prst="rect">
          <a:avLst/>
        </a:prstGeom>
      </xdr:spPr>
    </xdr:pic>
    <xdr:clientData/>
  </xdr:twoCellAnchor>
  <xdr:twoCellAnchor>
    <xdr:from>
      <xdr:col>2</xdr:col>
      <xdr:colOff>137050</xdr:colOff>
      <xdr:row>234</xdr:row>
      <xdr:rowOff>386178</xdr:rowOff>
    </xdr:from>
    <xdr:to>
      <xdr:col>2</xdr:col>
      <xdr:colOff>1706906</xdr:colOff>
      <xdr:row>234</xdr:row>
      <xdr:rowOff>1006928</xdr:rowOff>
    </xdr:to>
    <xdr:pic>
      <xdr:nvPicPr>
        <xdr:cNvPr id="774" name="Рисунок 773">
          <a:extLst>
            <a:ext uri="{FF2B5EF4-FFF2-40B4-BE49-F238E27FC236}">
              <a16:creationId xmlns:a16="http://schemas.microsoft.com/office/drawing/2014/main" xmlns="" id="{BE42FE25-AB5E-488E-9FD4-63BF97FCF8B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0907" y="278284857"/>
          <a:ext cx="1569856" cy="620750"/>
        </a:xfrm>
        <a:prstGeom prst="rect">
          <a:avLst/>
        </a:prstGeom>
      </xdr:spPr>
    </xdr:pic>
    <xdr:clientData/>
  </xdr:twoCellAnchor>
  <xdr:twoCellAnchor>
    <xdr:from>
      <xdr:col>3</xdr:col>
      <xdr:colOff>268971</xdr:colOff>
      <xdr:row>238</xdr:row>
      <xdr:rowOff>173878</xdr:rowOff>
    </xdr:from>
    <xdr:to>
      <xdr:col>3</xdr:col>
      <xdr:colOff>1619251</xdr:colOff>
      <xdr:row>238</xdr:row>
      <xdr:rowOff>1059424</xdr:rowOff>
    </xdr:to>
    <xdr:pic>
      <xdr:nvPicPr>
        <xdr:cNvPr id="775" name="Рисунок 774">
          <a:extLst>
            <a:ext uri="{FF2B5EF4-FFF2-40B4-BE49-F238E27FC236}">
              <a16:creationId xmlns:a16="http://schemas.microsoft.com/office/drawing/2014/main" xmlns="" id="{EAD90346-C2E0-43B3-89F5-160EEC843B2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19792" y="282807842"/>
          <a:ext cx="1350280" cy="885546"/>
        </a:xfrm>
        <a:prstGeom prst="rect">
          <a:avLst/>
        </a:prstGeom>
      </xdr:spPr>
    </xdr:pic>
    <xdr:clientData/>
  </xdr:twoCellAnchor>
  <xdr:twoCellAnchor>
    <xdr:from>
      <xdr:col>3</xdr:col>
      <xdr:colOff>237788</xdr:colOff>
      <xdr:row>239</xdr:row>
      <xdr:rowOff>218674</xdr:rowOff>
    </xdr:from>
    <xdr:to>
      <xdr:col>3</xdr:col>
      <xdr:colOff>1604069</xdr:colOff>
      <xdr:row>239</xdr:row>
      <xdr:rowOff>1115785</xdr:rowOff>
    </xdr:to>
    <xdr:pic>
      <xdr:nvPicPr>
        <xdr:cNvPr id="776" name="Рисунок 775">
          <a:extLst>
            <a:ext uri="{FF2B5EF4-FFF2-40B4-BE49-F238E27FC236}">
              <a16:creationId xmlns:a16="http://schemas.microsoft.com/office/drawing/2014/main" xmlns="" id="{021122B2-4E42-4FEB-B317-AA553DF9267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88609" y="284036460"/>
          <a:ext cx="1366281" cy="897111"/>
        </a:xfrm>
        <a:prstGeom prst="rect">
          <a:avLst/>
        </a:prstGeom>
      </xdr:spPr>
    </xdr:pic>
    <xdr:clientData/>
  </xdr:twoCellAnchor>
  <xdr:twoCellAnchor>
    <xdr:from>
      <xdr:col>3</xdr:col>
      <xdr:colOff>213261</xdr:colOff>
      <xdr:row>240</xdr:row>
      <xdr:rowOff>51627</xdr:rowOff>
    </xdr:from>
    <xdr:to>
      <xdr:col>3</xdr:col>
      <xdr:colOff>1646464</xdr:colOff>
      <xdr:row>240</xdr:row>
      <xdr:rowOff>1154075</xdr:rowOff>
    </xdr:to>
    <xdr:pic>
      <xdr:nvPicPr>
        <xdr:cNvPr id="777" name="Рисунок 776">
          <a:extLst>
            <a:ext uri="{FF2B5EF4-FFF2-40B4-BE49-F238E27FC236}">
              <a16:creationId xmlns:a16="http://schemas.microsoft.com/office/drawing/2014/main" xmlns="" id="{B0134FD2-9B00-4945-930B-D44C3962B0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64082" y="285053234"/>
          <a:ext cx="1433203" cy="1102448"/>
        </a:xfrm>
        <a:prstGeom prst="rect">
          <a:avLst/>
        </a:prstGeom>
      </xdr:spPr>
    </xdr:pic>
    <xdr:clientData/>
  </xdr:twoCellAnchor>
  <xdr:twoCellAnchor>
    <xdr:from>
      <xdr:col>3</xdr:col>
      <xdr:colOff>232089</xdr:colOff>
      <xdr:row>241</xdr:row>
      <xdr:rowOff>95249</xdr:rowOff>
    </xdr:from>
    <xdr:to>
      <xdr:col>3</xdr:col>
      <xdr:colOff>1477336</xdr:colOff>
      <xdr:row>241</xdr:row>
      <xdr:rowOff>1077552</xdr:rowOff>
    </xdr:to>
    <xdr:pic>
      <xdr:nvPicPr>
        <xdr:cNvPr id="778" name="Рисунок 777">
          <a:extLst>
            <a:ext uri="{FF2B5EF4-FFF2-40B4-BE49-F238E27FC236}">
              <a16:creationId xmlns:a16="http://schemas.microsoft.com/office/drawing/2014/main" xmlns="" id="{43FF2BC0-E1B8-48BA-A5A8-432F3BE52A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82910" y="286280678"/>
          <a:ext cx="1245247" cy="982303"/>
        </a:xfrm>
        <a:prstGeom prst="rect">
          <a:avLst/>
        </a:prstGeom>
      </xdr:spPr>
    </xdr:pic>
    <xdr:clientData/>
  </xdr:twoCellAnchor>
  <xdr:twoCellAnchor>
    <xdr:from>
      <xdr:col>3</xdr:col>
      <xdr:colOff>267160</xdr:colOff>
      <xdr:row>242</xdr:row>
      <xdr:rowOff>34236</xdr:rowOff>
    </xdr:from>
    <xdr:to>
      <xdr:col>3</xdr:col>
      <xdr:colOff>1605644</xdr:colOff>
      <xdr:row>242</xdr:row>
      <xdr:rowOff>1126801</xdr:rowOff>
    </xdr:to>
    <xdr:pic>
      <xdr:nvPicPr>
        <xdr:cNvPr id="779" name="Рисунок 778">
          <a:extLst>
            <a:ext uri="{FF2B5EF4-FFF2-40B4-BE49-F238E27FC236}">
              <a16:creationId xmlns:a16="http://schemas.microsoft.com/office/drawing/2014/main" xmlns="" id="{7BDFB205-E9E0-48D8-A6A6-8529442789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17981" y="287403486"/>
          <a:ext cx="1338484" cy="1092565"/>
        </a:xfrm>
        <a:prstGeom prst="rect">
          <a:avLst/>
        </a:prstGeom>
      </xdr:spPr>
    </xdr:pic>
    <xdr:clientData/>
  </xdr:twoCellAnchor>
  <xdr:twoCellAnchor>
    <xdr:from>
      <xdr:col>3</xdr:col>
      <xdr:colOff>273094</xdr:colOff>
      <xdr:row>235</xdr:row>
      <xdr:rowOff>190578</xdr:rowOff>
    </xdr:from>
    <xdr:to>
      <xdr:col>3</xdr:col>
      <xdr:colOff>1578429</xdr:colOff>
      <xdr:row>235</xdr:row>
      <xdr:rowOff>1078189</xdr:rowOff>
    </xdr:to>
    <xdr:pic>
      <xdr:nvPicPr>
        <xdr:cNvPr id="780" name="Рисунок 779">
          <a:extLst>
            <a:ext uri="{FF2B5EF4-FFF2-40B4-BE49-F238E27FC236}">
              <a16:creationId xmlns:a16="http://schemas.microsoft.com/office/drawing/2014/main" xmlns="" id="{0B537296-5107-411B-A0BB-115F24C014F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23915" y="279273078"/>
          <a:ext cx="1305335" cy="887611"/>
        </a:xfrm>
        <a:prstGeom prst="rect">
          <a:avLst/>
        </a:prstGeom>
      </xdr:spPr>
    </xdr:pic>
    <xdr:clientData/>
  </xdr:twoCellAnchor>
  <xdr:twoCellAnchor>
    <xdr:from>
      <xdr:col>3</xdr:col>
      <xdr:colOff>242892</xdr:colOff>
      <xdr:row>236</xdr:row>
      <xdr:rowOff>115487</xdr:rowOff>
    </xdr:from>
    <xdr:to>
      <xdr:col>3</xdr:col>
      <xdr:colOff>1667699</xdr:colOff>
      <xdr:row>236</xdr:row>
      <xdr:rowOff>1129392</xdr:rowOff>
    </xdr:to>
    <xdr:pic>
      <xdr:nvPicPr>
        <xdr:cNvPr id="781" name="Рисунок 780">
          <a:extLst>
            <a:ext uri="{FF2B5EF4-FFF2-40B4-BE49-F238E27FC236}">
              <a16:creationId xmlns:a16="http://schemas.microsoft.com/office/drawing/2014/main" xmlns="" id="{6D5DE395-041F-4D5B-8820-8764185C659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93713" y="280381808"/>
          <a:ext cx="1424807" cy="1013905"/>
        </a:xfrm>
        <a:prstGeom prst="rect">
          <a:avLst/>
        </a:prstGeom>
      </xdr:spPr>
    </xdr:pic>
    <xdr:clientData/>
  </xdr:twoCellAnchor>
  <xdr:twoCellAnchor>
    <xdr:from>
      <xdr:col>3</xdr:col>
      <xdr:colOff>230820</xdr:colOff>
      <xdr:row>237</xdr:row>
      <xdr:rowOff>129283</xdr:rowOff>
    </xdr:from>
    <xdr:to>
      <xdr:col>3</xdr:col>
      <xdr:colOff>1658083</xdr:colOff>
      <xdr:row>237</xdr:row>
      <xdr:rowOff>1074964</xdr:rowOff>
    </xdr:to>
    <xdr:pic>
      <xdr:nvPicPr>
        <xdr:cNvPr id="782" name="Рисунок 781">
          <a:extLst>
            <a:ext uri="{FF2B5EF4-FFF2-40B4-BE49-F238E27FC236}">
              <a16:creationId xmlns:a16="http://schemas.microsoft.com/office/drawing/2014/main" xmlns="" id="{48D49AF3-744A-4BA4-9FC1-309A8B9E21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81641" y="281579426"/>
          <a:ext cx="1427263" cy="945681"/>
        </a:xfrm>
        <a:prstGeom prst="rect">
          <a:avLst/>
        </a:prstGeom>
      </xdr:spPr>
    </xdr:pic>
    <xdr:clientData/>
  </xdr:twoCellAnchor>
  <xdr:twoCellAnchor>
    <xdr:from>
      <xdr:col>3</xdr:col>
      <xdr:colOff>205688</xdr:colOff>
      <xdr:row>232</xdr:row>
      <xdr:rowOff>139132</xdr:rowOff>
    </xdr:from>
    <xdr:to>
      <xdr:col>3</xdr:col>
      <xdr:colOff>1588490</xdr:colOff>
      <xdr:row>232</xdr:row>
      <xdr:rowOff>1034141</xdr:rowOff>
    </xdr:to>
    <xdr:pic>
      <xdr:nvPicPr>
        <xdr:cNvPr id="783" name="Рисунок 782">
          <a:extLst>
            <a:ext uri="{FF2B5EF4-FFF2-40B4-BE49-F238E27FC236}">
              <a16:creationId xmlns:a16="http://schemas.microsoft.com/office/drawing/2014/main" xmlns="" id="{75A2EE02-ED75-49F0-B9EB-53340480A9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56509" y="275670168"/>
          <a:ext cx="1382802" cy="895009"/>
        </a:xfrm>
        <a:prstGeom prst="rect">
          <a:avLst/>
        </a:prstGeom>
      </xdr:spPr>
    </xdr:pic>
    <xdr:clientData/>
  </xdr:twoCellAnchor>
  <xdr:twoCellAnchor>
    <xdr:from>
      <xdr:col>3</xdr:col>
      <xdr:colOff>256500</xdr:colOff>
      <xdr:row>233</xdr:row>
      <xdr:rowOff>187055</xdr:rowOff>
    </xdr:from>
    <xdr:to>
      <xdr:col>3</xdr:col>
      <xdr:colOff>1563337</xdr:colOff>
      <xdr:row>233</xdr:row>
      <xdr:rowOff>1102179</xdr:rowOff>
    </xdr:to>
    <xdr:pic>
      <xdr:nvPicPr>
        <xdr:cNvPr id="784" name="Рисунок 783">
          <a:extLst>
            <a:ext uri="{FF2B5EF4-FFF2-40B4-BE49-F238E27FC236}">
              <a16:creationId xmlns:a16="http://schemas.microsoft.com/office/drawing/2014/main" xmlns="" id="{7C88DE1B-3787-48BE-90A1-AD9B31EA991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07321" y="276901912"/>
          <a:ext cx="1306837" cy="915124"/>
        </a:xfrm>
        <a:prstGeom prst="rect">
          <a:avLst/>
        </a:prstGeom>
      </xdr:spPr>
    </xdr:pic>
    <xdr:clientData/>
  </xdr:twoCellAnchor>
  <xdr:twoCellAnchor>
    <xdr:from>
      <xdr:col>3</xdr:col>
      <xdr:colOff>290739</xdr:colOff>
      <xdr:row>234</xdr:row>
      <xdr:rowOff>164813</xdr:rowOff>
    </xdr:from>
    <xdr:to>
      <xdr:col>3</xdr:col>
      <xdr:colOff>1570109</xdr:colOff>
      <xdr:row>234</xdr:row>
      <xdr:rowOff>1020535</xdr:rowOff>
    </xdr:to>
    <xdr:pic>
      <xdr:nvPicPr>
        <xdr:cNvPr id="785" name="Рисунок 784">
          <a:extLst>
            <a:ext uri="{FF2B5EF4-FFF2-40B4-BE49-F238E27FC236}">
              <a16:creationId xmlns:a16="http://schemas.microsoft.com/office/drawing/2014/main" xmlns="" id="{4F39CE24-BF79-4EE7-8D24-9A7F8641351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41560" y="278063492"/>
          <a:ext cx="1279370" cy="855722"/>
        </a:xfrm>
        <a:prstGeom prst="rect">
          <a:avLst/>
        </a:prstGeom>
      </xdr:spPr>
    </xdr:pic>
    <xdr:clientData/>
  </xdr:twoCellAnchor>
  <xdr:twoCellAnchor>
    <xdr:from>
      <xdr:col>2</xdr:col>
      <xdr:colOff>101426</xdr:colOff>
      <xdr:row>243</xdr:row>
      <xdr:rowOff>185056</xdr:rowOff>
    </xdr:from>
    <xdr:to>
      <xdr:col>2</xdr:col>
      <xdr:colOff>1719564</xdr:colOff>
      <xdr:row>243</xdr:row>
      <xdr:rowOff>1088571</xdr:rowOff>
    </xdr:to>
    <xdr:pic>
      <xdr:nvPicPr>
        <xdr:cNvPr id="786" name="Рисунок 785">
          <a:extLst>
            <a:ext uri="{FF2B5EF4-FFF2-40B4-BE49-F238E27FC236}">
              <a16:creationId xmlns:a16="http://schemas.microsoft.com/office/drawing/2014/main" xmlns="" id="{9180BD9B-DE90-4A5B-8F1A-31AB159EC4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5283" y="288738127"/>
          <a:ext cx="1618138" cy="903515"/>
        </a:xfrm>
        <a:prstGeom prst="rect">
          <a:avLst/>
        </a:prstGeom>
      </xdr:spPr>
    </xdr:pic>
    <xdr:clientData/>
  </xdr:twoCellAnchor>
  <xdr:twoCellAnchor>
    <xdr:from>
      <xdr:col>2</xdr:col>
      <xdr:colOff>389311</xdr:colOff>
      <xdr:row>204</xdr:row>
      <xdr:rowOff>92566</xdr:rowOff>
    </xdr:from>
    <xdr:to>
      <xdr:col>2</xdr:col>
      <xdr:colOff>1521393</xdr:colOff>
      <xdr:row>204</xdr:row>
      <xdr:rowOff>1106007</xdr:rowOff>
    </xdr:to>
    <xdr:pic>
      <xdr:nvPicPr>
        <xdr:cNvPr id="787" name="Рисунок 786">
          <a:extLst>
            <a:ext uri="{FF2B5EF4-FFF2-40B4-BE49-F238E27FC236}">
              <a16:creationId xmlns:a16="http://schemas.microsoft.com/office/drawing/2014/main" xmlns="" id="{04737D7D-0FEF-4C85-81BD-EF20E5E272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03168" y="243701245"/>
          <a:ext cx="1132082" cy="1013441"/>
        </a:xfrm>
        <a:prstGeom prst="rect">
          <a:avLst/>
        </a:prstGeom>
      </xdr:spPr>
    </xdr:pic>
    <xdr:clientData/>
  </xdr:twoCellAnchor>
  <xdr:twoCellAnchor>
    <xdr:from>
      <xdr:col>3</xdr:col>
      <xdr:colOff>358037</xdr:colOff>
      <xdr:row>204</xdr:row>
      <xdr:rowOff>103415</xdr:rowOff>
    </xdr:from>
    <xdr:to>
      <xdr:col>3</xdr:col>
      <xdr:colOff>1398609</xdr:colOff>
      <xdr:row>204</xdr:row>
      <xdr:rowOff>1088571</xdr:rowOff>
    </xdr:to>
    <xdr:pic>
      <xdr:nvPicPr>
        <xdr:cNvPr id="788" name="Рисунок 787">
          <a:extLst>
            <a:ext uri="{FF2B5EF4-FFF2-40B4-BE49-F238E27FC236}">
              <a16:creationId xmlns:a16="http://schemas.microsoft.com/office/drawing/2014/main" xmlns="" id="{7C4F1A23-48BC-48BE-9C55-6C28DFB59E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8858" y="243712094"/>
          <a:ext cx="1040572" cy="985156"/>
        </a:xfrm>
        <a:prstGeom prst="rect">
          <a:avLst/>
        </a:prstGeom>
      </xdr:spPr>
    </xdr:pic>
    <xdr:clientData/>
  </xdr:twoCellAnchor>
  <xdr:twoCellAnchor>
    <xdr:from>
      <xdr:col>3</xdr:col>
      <xdr:colOff>327039</xdr:colOff>
      <xdr:row>208</xdr:row>
      <xdr:rowOff>54429</xdr:rowOff>
    </xdr:from>
    <xdr:to>
      <xdr:col>3</xdr:col>
      <xdr:colOff>1303764</xdr:colOff>
      <xdr:row>208</xdr:row>
      <xdr:rowOff>1099615</xdr:rowOff>
    </xdr:to>
    <xdr:pic>
      <xdr:nvPicPr>
        <xdr:cNvPr id="789" name="Рисунок 788">
          <a:extLst>
            <a:ext uri="{FF2B5EF4-FFF2-40B4-BE49-F238E27FC236}">
              <a16:creationId xmlns:a16="http://schemas.microsoft.com/office/drawing/2014/main" xmlns="" id="{12D03181-F30E-479D-AE23-5E8F7B7CFD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7860" y="248357572"/>
          <a:ext cx="976725" cy="1045186"/>
        </a:xfrm>
        <a:prstGeom prst="rect">
          <a:avLst/>
        </a:prstGeom>
      </xdr:spPr>
    </xdr:pic>
    <xdr:clientData/>
  </xdr:twoCellAnchor>
  <xdr:twoCellAnchor>
    <xdr:from>
      <xdr:col>3</xdr:col>
      <xdr:colOff>313495</xdr:colOff>
      <xdr:row>209</xdr:row>
      <xdr:rowOff>81644</xdr:rowOff>
    </xdr:from>
    <xdr:to>
      <xdr:col>3</xdr:col>
      <xdr:colOff>1277026</xdr:colOff>
      <xdr:row>209</xdr:row>
      <xdr:rowOff>1131171</xdr:rowOff>
    </xdr:to>
    <xdr:pic>
      <xdr:nvPicPr>
        <xdr:cNvPr id="790" name="Рисунок 789">
          <a:extLst>
            <a:ext uri="{FF2B5EF4-FFF2-40B4-BE49-F238E27FC236}">
              <a16:creationId xmlns:a16="http://schemas.microsoft.com/office/drawing/2014/main" xmlns="" id="{8CD0E928-676C-4050-AAB2-74E300DA7E5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64316" y="249568608"/>
          <a:ext cx="963531" cy="1049527"/>
        </a:xfrm>
        <a:prstGeom prst="rect">
          <a:avLst/>
        </a:prstGeom>
      </xdr:spPr>
    </xdr:pic>
    <xdr:clientData/>
  </xdr:twoCellAnchor>
  <xdr:twoCellAnchor>
    <xdr:from>
      <xdr:col>2</xdr:col>
      <xdr:colOff>327519</xdr:colOff>
      <xdr:row>209</xdr:row>
      <xdr:rowOff>142158</xdr:rowOff>
    </xdr:from>
    <xdr:to>
      <xdr:col>2</xdr:col>
      <xdr:colOff>1427460</xdr:colOff>
      <xdr:row>209</xdr:row>
      <xdr:rowOff>1092651</xdr:rowOff>
    </xdr:to>
    <xdr:pic>
      <xdr:nvPicPr>
        <xdr:cNvPr id="791" name="Рисунок 790">
          <a:extLst>
            <a:ext uri="{FF2B5EF4-FFF2-40B4-BE49-F238E27FC236}">
              <a16:creationId xmlns:a16="http://schemas.microsoft.com/office/drawing/2014/main" xmlns="" id="{5AABFB37-C169-4CA6-B95A-32646323C6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41376" y="249629122"/>
          <a:ext cx="1099941" cy="950493"/>
        </a:xfrm>
        <a:prstGeom prst="rect">
          <a:avLst/>
        </a:prstGeom>
      </xdr:spPr>
    </xdr:pic>
    <xdr:clientData/>
  </xdr:twoCellAnchor>
  <xdr:twoCellAnchor>
    <xdr:from>
      <xdr:col>2</xdr:col>
      <xdr:colOff>375465</xdr:colOff>
      <xdr:row>206</xdr:row>
      <xdr:rowOff>59946</xdr:rowOff>
    </xdr:from>
    <xdr:to>
      <xdr:col>2</xdr:col>
      <xdr:colOff>1453286</xdr:colOff>
      <xdr:row>206</xdr:row>
      <xdr:rowOff>1097983</xdr:rowOff>
    </xdr:to>
    <xdr:pic>
      <xdr:nvPicPr>
        <xdr:cNvPr id="792" name="Рисунок 791">
          <a:extLst>
            <a:ext uri="{FF2B5EF4-FFF2-40B4-BE49-F238E27FC236}">
              <a16:creationId xmlns:a16="http://schemas.microsoft.com/office/drawing/2014/main" xmlns="" id="{B4856D83-A2E7-4969-8CB9-A513C6C46EF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89322" y="245995446"/>
          <a:ext cx="1077821" cy="1038037"/>
        </a:xfrm>
        <a:prstGeom prst="rect">
          <a:avLst/>
        </a:prstGeom>
      </xdr:spPr>
    </xdr:pic>
    <xdr:clientData/>
  </xdr:twoCellAnchor>
  <xdr:twoCellAnchor>
    <xdr:from>
      <xdr:col>3</xdr:col>
      <xdr:colOff>351423</xdr:colOff>
      <xdr:row>206</xdr:row>
      <xdr:rowOff>22195</xdr:rowOff>
    </xdr:from>
    <xdr:to>
      <xdr:col>3</xdr:col>
      <xdr:colOff>1450432</xdr:colOff>
      <xdr:row>206</xdr:row>
      <xdr:rowOff>1156606</xdr:rowOff>
    </xdr:to>
    <xdr:pic>
      <xdr:nvPicPr>
        <xdr:cNvPr id="793" name="Рисунок 792">
          <a:extLst>
            <a:ext uri="{FF2B5EF4-FFF2-40B4-BE49-F238E27FC236}">
              <a16:creationId xmlns:a16="http://schemas.microsoft.com/office/drawing/2014/main" xmlns="" id="{AC5EFFB6-8AC6-4F40-AE1C-05D69475E84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2244" y="245957695"/>
          <a:ext cx="1099009" cy="1134411"/>
        </a:xfrm>
        <a:prstGeom prst="rect">
          <a:avLst/>
        </a:prstGeom>
      </xdr:spPr>
    </xdr:pic>
    <xdr:clientData/>
  </xdr:twoCellAnchor>
  <xdr:twoCellAnchor>
    <xdr:from>
      <xdr:col>2</xdr:col>
      <xdr:colOff>342050</xdr:colOff>
      <xdr:row>205</xdr:row>
      <xdr:rowOff>64594</xdr:rowOff>
    </xdr:from>
    <xdr:to>
      <xdr:col>2</xdr:col>
      <xdr:colOff>1518583</xdr:colOff>
      <xdr:row>205</xdr:row>
      <xdr:rowOff>1074964</xdr:rowOff>
    </xdr:to>
    <xdr:pic>
      <xdr:nvPicPr>
        <xdr:cNvPr id="794" name="Рисунок 793">
          <a:extLst>
            <a:ext uri="{FF2B5EF4-FFF2-40B4-BE49-F238E27FC236}">
              <a16:creationId xmlns:a16="http://schemas.microsoft.com/office/drawing/2014/main" xmlns="" id="{5E4EE060-09A8-40FC-8BDB-AA8ACA307F9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55907" y="244857094"/>
          <a:ext cx="1176533" cy="1010370"/>
        </a:xfrm>
        <a:prstGeom prst="rect">
          <a:avLst/>
        </a:prstGeom>
      </xdr:spPr>
    </xdr:pic>
    <xdr:clientData/>
  </xdr:twoCellAnchor>
  <xdr:twoCellAnchor>
    <xdr:from>
      <xdr:col>3</xdr:col>
      <xdr:colOff>399659</xdr:colOff>
      <xdr:row>205</xdr:row>
      <xdr:rowOff>71550</xdr:rowOff>
    </xdr:from>
    <xdr:to>
      <xdr:col>3</xdr:col>
      <xdr:colOff>1360714</xdr:colOff>
      <xdr:row>205</xdr:row>
      <xdr:rowOff>1128595</xdr:rowOff>
    </xdr:to>
    <xdr:pic>
      <xdr:nvPicPr>
        <xdr:cNvPr id="795" name="Рисунок 794">
          <a:extLst>
            <a:ext uri="{FF2B5EF4-FFF2-40B4-BE49-F238E27FC236}">
              <a16:creationId xmlns:a16="http://schemas.microsoft.com/office/drawing/2014/main" xmlns="" id="{9160E058-7CC5-409E-A458-50A72C1FB9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0480" y="244864050"/>
          <a:ext cx="961055" cy="1057045"/>
        </a:xfrm>
        <a:prstGeom prst="rect">
          <a:avLst/>
        </a:prstGeom>
      </xdr:spPr>
    </xdr:pic>
    <xdr:clientData/>
  </xdr:twoCellAnchor>
  <xdr:twoCellAnchor>
    <xdr:from>
      <xdr:col>3</xdr:col>
      <xdr:colOff>353088</xdr:colOff>
      <xdr:row>207</xdr:row>
      <xdr:rowOff>36721</xdr:rowOff>
    </xdr:from>
    <xdr:to>
      <xdr:col>3</xdr:col>
      <xdr:colOff>1360715</xdr:colOff>
      <xdr:row>207</xdr:row>
      <xdr:rowOff>1133850</xdr:rowOff>
    </xdr:to>
    <xdr:pic>
      <xdr:nvPicPr>
        <xdr:cNvPr id="796" name="Рисунок 795">
          <a:extLst>
            <a:ext uri="{FF2B5EF4-FFF2-40B4-BE49-F238E27FC236}">
              <a16:creationId xmlns:a16="http://schemas.microsoft.com/office/drawing/2014/main" xmlns="" id="{A7125C88-613A-4815-9E8F-70F2FCA83F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3909" y="247156042"/>
          <a:ext cx="1007627" cy="1097129"/>
        </a:xfrm>
        <a:prstGeom prst="rect">
          <a:avLst/>
        </a:prstGeom>
      </xdr:spPr>
    </xdr:pic>
    <xdr:clientData/>
  </xdr:twoCellAnchor>
  <xdr:twoCellAnchor>
    <xdr:from>
      <xdr:col>2</xdr:col>
      <xdr:colOff>312640</xdr:colOff>
      <xdr:row>207</xdr:row>
      <xdr:rowOff>135240</xdr:rowOff>
    </xdr:from>
    <xdr:to>
      <xdr:col>2</xdr:col>
      <xdr:colOff>1449661</xdr:colOff>
      <xdr:row>207</xdr:row>
      <xdr:rowOff>1148265</xdr:rowOff>
    </xdr:to>
    <xdr:pic>
      <xdr:nvPicPr>
        <xdr:cNvPr id="797" name="Рисунок 796">
          <a:extLst>
            <a:ext uri="{FF2B5EF4-FFF2-40B4-BE49-F238E27FC236}">
              <a16:creationId xmlns:a16="http://schemas.microsoft.com/office/drawing/2014/main" xmlns="" id="{D98A9B50-4AB3-4134-9AA1-CE05FE6998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26497" y="247254561"/>
          <a:ext cx="1137021" cy="1013025"/>
        </a:xfrm>
        <a:prstGeom prst="rect">
          <a:avLst/>
        </a:prstGeom>
      </xdr:spPr>
    </xdr:pic>
    <xdr:clientData/>
  </xdr:twoCellAnchor>
  <xdr:twoCellAnchor>
    <xdr:from>
      <xdr:col>2</xdr:col>
      <xdr:colOff>350232</xdr:colOff>
      <xdr:row>208</xdr:row>
      <xdr:rowOff>99879</xdr:rowOff>
    </xdr:from>
    <xdr:to>
      <xdr:col>2</xdr:col>
      <xdr:colOff>1467725</xdr:colOff>
      <xdr:row>208</xdr:row>
      <xdr:rowOff>1112904</xdr:rowOff>
    </xdr:to>
    <xdr:pic>
      <xdr:nvPicPr>
        <xdr:cNvPr id="798" name="Рисунок 797">
          <a:extLst>
            <a:ext uri="{FF2B5EF4-FFF2-40B4-BE49-F238E27FC236}">
              <a16:creationId xmlns:a16="http://schemas.microsoft.com/office/drawing/2014/main" xmlns="" id="{6B2C9EA1-465C-4BF1-B507-E7AD84FC32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64089" y="248403022"/>
          <a:ext cx="1117493" cy="1013025"/>
        </a:xfrm>
        <a:prstGeom prst="rect">
          <a:avLst/>
        </a:prstGeom>
      </xdr:spPr>
    </xdr:pic>
    <xdr:clientData/>
  </xdr:twoCellAnchor>
  <xdr:twoCellAnchor>
    <xdr:from>
      <xdr:col>3</xdr:col>
      <xdr:colOff>334557</xdr:colOff>
      <xdr:row>230</xdr:row>
      <xdr:rowOff>132896</xdr:rowOff>
    </xdr:from>
    <xdr:to>
      <xdr:col>3</xdr:col>
      <xdr:colOff>1287689</xdr:colOff>
      <xdr:row>230</xdr:row>
      <xdr:rowOff>1199263</xdr:rowOff>
    </xdr:to>
    <xdr:pic>
      <xdr:nvPicPr>
        <xdr:cNvPr id="799" name="Рисунок 798">
          <a:extLst>
            <a:ext uri="{FF2B5EF4-FFF2-40B4-BE49-F238E27FC236}">
              <a16:creationId xmlns:a16="http://schemas.microsoft.com/office/drawing/2014/main" xmlns="" id="{4D70B523-A83C-429E-AD2C-161F02B3D6B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85378" y="274126325"/>
          <a:ext cx="953132" cy="1066367"/>
        </a:xfrm>
        <a:prstGeom prst="rect">
          <a:avLst/>
        </a:prstGeom>
      </xdr:spPr>
    </xdr:pic>
    <xdr:clientData/>
  </xdr:twoCellAnchor>
  <xdr:twoCellAnchor>
    <xdr:from>
      <xdr:col>2</xdr:col>
      <xdr:colOff>96277</xdr:colOff>
      <xdr:row>230</xdr:row>
      <xdr:rowOff>103604</xdr:rowOff>
    </xdr:from>
    <xdr:to>
      <xdr:col>2</xdr:col>
      <xdr:colOff>1761976</xdr:colOff>
      <xdr:row>230</xdr:row>
      <xdr:rowOff>1140216</xdr:rowOff>
    </xdr:to>
    <xdr:pic>
      <xdr:nvPicPr>
        <xdr:cNvPr id="800" name="Рисунок 799">
          <a:extLst>
            <a:ext uri="{FF2B5EF4-FFF2-40B4-BE49-F238E27FC236}">
              <a16:creationId xmlns:a16="http://schemas.microsoft.com/office/drawing/2014/main" xmlns="" id="{280DCDCC-5A42-4AEF-AC37-A401E6F0CD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10134" y="274097033"/>
          <a:ext cx="1665699" cy="1036612"/>
        </a:xfrm>
        <a:prstGeom prst="rect">
          <a:avLst/>
        </a:prstGeom>
      </xdr:spPr>
    </xdr:pic>
    <xdr:clientData/>
  </xdr:twoCellAnchor>
  <xdr:twoCellAnchor>
    <xdr:from>
      <xdr:col>3</xdr:col>
      <xdr:colOff>373693</xdr:colOff>
      <xdr:row>226</xdr:row>
      <xdr:rowOff>45056</xdr:rowOff>
    </xdr:from>
    <xdr:to>
      <xdr:col>3</xdr:col>
      <xdr:colOff>1397003</xdr:colOff>
      <xdr:row>226</xdr:row>
      <xdr:rowOff>1171853</xdr:rowOff>
    </xdr:to>
    <xdr:pic>
      <xdr:nvPicPr>
        <xdr:cNvPr id="801" name="Рисунок 800">
          <a:extLst>
            <a:ext uri="{FF2B5EF4-FFF2-40B4-BE49-F238E27FC236}">
              <a16:creationId xmlns:a16="http://schemas.microsoft.com/office/drawing/2014/main" xmlns="" id="{F1E014A6-D972-4B10-8F43-3D67FA6BF0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4514" y="268976627"/>
          <a:ext cx="1023310" cy="1126797"/>
        </a:xfrm>
        <a:prstGeom prst="rect">
          <a:avLst/>
        </a:prstGeom>
      </xdr:spPr>
    </xdr:pic>
    <xdr:clientData/>
  </xdr:twoCellAnchor>
  <xdr:twoCellAnchor>
    <xdr:from>
      <xdr:col>3</xdr:col>
      <xdr:colOff>399846</xdr:colOff>
      <xdr:row>227</xdr:row>
      <xdr:rowOff>78165</xdr:rowOff>
    </xdr:from>
    <xdr:to>
      <xdr:col>3</xdr:col>
      <xdr:colOff>1233715</xdr:colOff>
      <xdr:row>227</xdr:row>
      <xdr:rowOff>1193667</xdr:rowOff>
    </xdr:to>
    <xdr:pic>
      <xdr:nvPicPr>
        <xdr:cNvPr id="802" name="Рисунок 801">
          <a:extLst>
            <a:ext uri="{FF2B5EF4-FFF2-40B4-BE49-F238E27FC236}">
              <a16:creationId xmlns:a16="http://schemas.microsoft.com/office/drawing/2014/main" xmlns="" id="{0B3EA714-9DCA-4E52-A443-4670FBB196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0667" y="270275201"/>
          <a:ext cx="833869" cy="1115502"/>
        </a:xfrm>
        <a:prstGeom prst="rect">
          <a:avLst/>
        </a:prstGeom>
      </xdr:spPr>
    </xdr:pic>
    <xdr:clientData/>
  </xdr:twoCellAnchor>
  <xdr:twoCellAnchor>
    <xdr:from>
      <xdr:col>3</xdr:col>
      <xdr:colOff>377502</xdr:colOff>
      <xdr:row>223</xdr:row>
      <xdr:rowOff>107912</xdr:rowOff>
    </xdr:from>
    <xdr:to>
      <xdr:col>3</xdr:col>
      <xdr:colOff>1262439</xdr:colOff>
      <xdr:row>223</xdr:row>
      <xdr:rowOff>1169975</xdr:rowOff>
    </xdr:to>
    <xdr:pic>
      <xdr:nvPicPr>
        <xdr:cNvPr id="803" name="Рисунок 802">
          <a:extLst>
            <a:ext uri="{FF2B5EF4-FFF2-40B4-BE49-F238E27FC236}">
              <a16:creationId xmlns:a16="http://schemas.microsoft.com/office/drawing/2014/main" xmlns="" id="{D3CF4527-C5CC-406B-B554-77585C4ED04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28323" y="265243091"/>
          <a:ext cx="884937" cy="1062063"/>
        </a:xfrm>
        <a:prstGeom prst="rect">
          <a:avLst/>
        </a:prstGeom>
      </xdr:spPr>
    </xdr:pic>
    <xdr:clientData/>
  </xdr:twoCellAnchor>
  <xdr:twoCellAnchor>
    <xdr:from>
      <xdr:col>3</xdr:col>
      <xdr:colOff>420028</xdr:colOff>
      <xdr:row>222</xdr:row>
      <xdr:rowOff>34357</xdr:rowOff>
    </xdr:from>
    <xdr:to>
      <xdr:col>3</xdr:col>
      <xdr:colOff>1268488</xdr:colOff>
      <xdr:row>222</xdr:row>
      <xdr:rowOff>1151656</xdr:rowOff>
    </xdr:to>
    <xdr:pic>
      <xdr:nvPicPr>
        <xdr:cNvPr id="804" name="Рисунок 803">
          <a:extLst>
            <a:ext uri="{FF2B5EF4-FFF2-40B4-BE49-F238E27FC236}">
              <a16:creationId xmlns:a16="http://schemas.microsoft.com/office/drawing/2014/main" xmlns="" id="{C4955454-6FBD-4BAA-8419-8612E8984FE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70849" y="263904071"/>
          <a:ext cx="848460" cy="1117299"/>
        </a:xfrm>
        <a:prstGeom prst="rect">
          <a:avLst/>
        </a:prstGeom>
      </xdr:spPr>
    </xdr:pic>
    <xdr:clientData/>
  </xdr:twoCellAnchor>
  <xdr:twoCellAnchor>
    <xdr:from>
      <xdr:col>2</xdr:col>
      <xdr:colOff>371999</xdr:colOff>
      <xdr:row>221</xdr:row>
      <xdr:rowOff>62971</xdr:rowOff>
    </xdr:from>
    <xdr:to>
      <xdr:col>2</xdr:col>
      <xdr:colOff>1428750</xdr:colOff>
      <xdr:row>221</xdr:row>
      <xdr:rowOff>1186378</xdr:rowOff>
    </xdr:to>
    <xdr:pic>
      <xdr:nvPicPr>
        <xdr:cNvPr id="805" name="Рисунок 804">
          <a:extLst>
            <a:ext uri="{FF2B5EF4-FFF2-40B4-BE49-F238E27FC236}">
              <a16:creationId xmlns:a16="http://schemas.microsoft.com/office/drawing/2014/main" xmlns="" id="{8187E8C8-D61F-4236-A65D-8E0FBE13AB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85856" y="262667221"/>
          <a:ext cx="1056751" cy="1123407"/>
        </a:xfrm>
        <a:prstGeom prst="rect">
          <a:avLst/>
        </a:prstGeom>
      </xdr:spPr>
    </xdr:pic>
    <xdr:clientData/>
  </xdr:twoCellAnchor>
  <xdr:twoCellAnchor>
    <xdr:from>
      <xdr:col>3</xdr:col>
      <xdr:colOff>407286</xdr:colOff>
      <xdr:row>221</xdr:row>
      <xdr:rowOff>92264</xdr:rowOff>
    </xdr:from>
    <xdr:to>
      <xdr:col>3</xdr:col>
      <xdr:colOff>1321405</xdr:colOff>
      <xdr:row>221</xdr:row>
      <xdr:rowOff>1216404</xdr:rowOff>
    </xdr:to>
    <xdr:pic>
      <xdr:nvPicPr>
        <xdr:cNvPr id="806" name="Рисунок 805">
          <a:extLst>
            <a:ext uri="{FF2B5EF4-FFF2-40B4-BE49-F238E27FC236}">
              <a16:creationId xmlns:a16="http://schemas.microsoft.com/office/drawing/2014/main" xmlns="" id="{18C9655B-690A-4BAC-90BC-B377844F50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8107" y="262696514"/>
          <a:ext cx="914119" cy="1124140"/>
        </a:xfrm>
        <a:prstGeom prst="rect">
          <a:avLst/>
        </a:prstGeom>
      </xdr:spPr>
    </xdr:pic>
    <xdr:clientData/>
  </xdr:twoCellAnchor>
  <xdr:twoCellAnchor>
    <xdr:from>
      <xdr:col>2</xdr:col>
      <xdr:colOff>260204</xdr:colOff>
      <xdr:row>228</xdr:row>
      <xdr:rowOff>112778</xdr:rowOff>
    </xdr:from>
    <xdr:to>
      <xdr:col>2</xdr:col>
      <xdr:colOff>1564822</xdr:colOff>
      <xdr:row>228</xdr:row>
      <xdr:rowOff>1191368</xdr:rowOff>
    </xdr:to>
    <xdr:pic>
      <xdr:nvPicPr>
        <xdr:cNvPr id="807" name="Рисунок 806">
          <a:extLst>
            <a:ext uri="{FF2B5EF4-FFF2-40B4-BE49-F238E27FC236}">
              <a16:creationId xmlns:a16="http://schemas.microsoft.com/office/drawing/2014/main" xmlns="" id="{552ACEF5-2B88-4ACC-A307-98A5A300F8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74061" y="271575278"/>
          <a:ext cx="1304618" cy="1078590"/>
        </a:xfrm>
        <a:prstGeom prst="rect">
          <a:avLst/>
        </a:prstGeom>
      </xdr:spPr>
    </xdr:pic>
    <xdr:clientData/>
  </xdr:twoCellAnchor>
  <xdr:twoCellAnchor>
    <xdr:from>
      <xdr:col>3</xdr:col>
      <xdr:colOff>354729</xdr:colOff>
      <xdr:row>228</xdr:row>
      <xdr:rowOff>31184</xdr:rowOff>
    </xdr:from>
    <xdr:to>
      <xdr:col>3</xdr:col>
      <xdr:colOff>1257905</xdr:colOff>
      <xdr:row>228</xdr:row>
      <xdr:rowOff>1156716</xdr:rowOff>
    </xdr:to>
    <xdr:pic>
      <xdr:nvPicPr>
        <xdr:cNvPr id="808" name="Рисунок 807">
          <a:extLst>
            <a:ext uri="{FF2B5EF4-FFF2-40B4-BE49-F238E27FC236}">
              <a16:creationId xmlns:a16="http://schemas.microsoft.com/office/drawing/2014/main" xmlns="" id="{3611883A-353E-429F-9AA0-069E7D1DDDD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5550" y="271493684"/>
          <a:ext cx="903176" cy="1125532"/>
        </a:xfrm>
        <a:prstGeom prst="rect">
          <a:avLst/>
        </a:prstGeom>
      </xdr:spPr>
    </xdr:pic>
    <xdr:clientData/>
  </xdr:twoCellAnchor>
  <xdr:twoCellAnchor>
    <xdr:from>
      <xdr:col>3</xdr:col>
      <xdr:colOff>365807</xdr:colOff>
      <xdr:row>220</xdr:row>
      <xdr:rowOff>68302</xdr:rowOff>
    </xdr:from>
    <xdr:to>
      <xdr:col>3</xdr:col>
      <xdr:colOff>1289655</xdr:colOff>
      <xdr:row>220</xdr:row>
      <xdr:rowOff>1174882</xdr:rowOff>
    </xdr:to>
    <xdr:pic>
      <xdr:nvPicPr>
        <xdr:cNvPr id="809" name="Рисунок 808">
          <a:extLst>
            <a:ext uri="{FF2B5EF4-FFF2-40B4-BE49-F238E27FC236}">
              <a16:creationId xmlns:a16="http://schemas.microsoft.com/office/drawing/2014/main" xmlns="" id="{FFC23107-857C-4BB9-A33B-6EBFAD2AEA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6628" y="261407088"/>
          <a:ext cx="923848" cy="1106580"/>
        </a:xfrm>
        <a:prstGeom prst="rect">
          <a:avLst/>
        </a:prstGeom>
      </xdr:spPr>
    </xdr:pic>
    <xdr:clientData/>
  </xdr:twoCellAnchor>
  <xdr:twoCellAnchor>
    <xdr:from>
      <xdr:col>2</xdr:col>
      <xdr:colOff>540769</xdr:colOff>
      <xdr:row>220</xdr:row>
      <xdr:rowOff>119325</xdr:rowOff>
    </xdr:from>
    <xdr:to>
      <xdr:col>2</xdr:col>
      <xdr:colOff>1372208</xdr:colOff>
      <xdr:row>220</xdr:row>
      <xdr:rowOff>1191375</xdr:rowOff>
    </xdr:to>
    <xdr:pic>
      <xdr:nvPicPr>
        <xdr:cNvPr id="810" name="Рисунок 809">
          <a:extLst>
            <a:ext uri="{FF2B5EF4-FFF2-40B4-BE49-F238E27FC236}">
              <a16:creationId xmlns:a16="http://schemas.microsoft.com/office/drawing/2014/main" xmlns="" id="{352BE144-FC86-4582-AD94-F919E3451A0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54626" y="261458111"/>
          <a:ext cx="831439" cy="1072050"/>
        </a:xfrm>
        <a:prstGeom prst="rect">
          <a:avLst/>
        </a:prstGeom>
      </xdr:spPr>
    </xdr:pic>
    <xdr:clientData/>
  </xdr:twoCellAnchor>
  <xdr:twoCellAnchor>
    <xdr:from>
      <xdr:col>3</xdr:col>
      <xdr:colOff>340431</xdr:colOff>
      <xdr:row>216</xdr:row>
      <xdr:rowOff>139398</xdr:rowOff>
    </xdr:from>
    <xdr:to>
      <xdr:col>3</xdr:col>
      <xdr:colOff>1551215</xdr:colOff>
      <xdr:row>216</xdr:row>
      <xdr:rowOff>1180632</xdr:rowOff>
    </xdr:to>
    <xdr:pic>
      <xdr:nvPicPr>
        <xdr:cNvPr id="811" name="Рисунок 810">
          <a:extLst>
            <a:ext uri="{FF2B5EF4-FFF2-40B4-BE49-F238E27FC236}">
              <a16:creationId xmlns:a16="http://schemas.microsoft.com/office/drawing/2014/main" xmlns="" id="{ECD3F272-3541-43E5-8E64-B9E4E489B8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1252" y="256416327"/>
          <a:ext cx="1210784" cy="1041234"/>
        </a:xfrm>
        <a:prstGeom prst="rect">
          <a:avLst/>
        </a:prstGeom>
      </xdr:spPr>
    </xdr:pic>
    <xdr:clientData/>
  </xdr:twoCellAnchor>
  <xdr:twoCellAnchor>
    <xdr:from>
      <xdr:col>3</xdr:col>
      <xdr:colOff>354804</xdr:colOff>
      <xdr:row>219</xdr:row>
      <xdr:rowOff>122061</xdr:rowOff>
    </xdr:from>
    <xdr:to>
      <xdr:col>3</xdr:col>
      <xdr:colOff>1319894</xdr:colOff>
      <xdr:row>219</xdr:row>
      <xdr:rowOff>1190286</xdr:rowOff>
    </xdr:to>
    <xdr:pic>
      <xdr:nvPicPr>
        <xdr:cNvPr id="812" name="Рисунок 811">
          <a:extLst>
            <a:ext uri="{FF2B5EF4-FFF2-40B4-BE49-F238E27FC236}">
              <a16:creationId xmlns:a16="http://schemas.microsoft.com/office/drawing/2014/main" xmlns="" id="{D60EC840-DBE5-4AC0-ABED-DCC9E0A74A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5625" y="260195382"/>
          <a:ext cx="965090" cy="1068225"/>
        </a:xfrm>
        <a:prstGeom prst="rect">
          <a:avLst/>
        </a:prstGeom>
      </xdr:spPr>
    </xdr:pic>
    <xdr:clientData/>
  </xdr:twoCellAnchor>
  <xdr:twoCellAnchor>
    <xdr:from>
      <xdr:col>2</xdr:col>
      <xdr:colOff>389406</xdr:colOff>
      <xdr:row>219</xdr:row>
      <xdr:rowOff>115166</xdr:rowOff>
    </xdr:from>
    <xdr:to>
      <xdr:col>2</xdr:col>
      <xdr:colOff>1539721</xdr:colOff>
      <xdr:row>219</xdr:row>
      <xdr:rowOff>1184502</xdr:rowOff>
    </xdr:to>
    <xdr:pic>
      <xdr:nvPicPr>
        <xdr:cNvPr id="813" name="Рисунок 812">
          <a:extLst>
            <a:ext uri="{FF2B5EF4-FFF2-40B4-BE49-F238E27FC236}">
              <a16:creationId xmlns:a16="http://schemas.microsoft.com/office/drawing/2014/main" xmlns="" id="{3B8493C1-091C-4084-81BE-26248B5BC3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03263" y="260188487"/>
          <a:ext cx="1150315" cy="1069336"/>
        </a:xfrm>
        <a:prstGeom prst="rect">
          <a:avLst/>
        </a:prstGeom>
      </xdr:spPr>
    </xdr:pic>
    <xdr:clientData/>
  </xdr:twoCellAnchor>
  <xdr:twoCellAnchor>
    <xdr:from>
      <xdr:col>2</xdr:col>
      <xdr:colOff>172675</xdr:colOff>
      <xdr:row>226</xdr:row>
      <xdr:rowOff>139699</xdr:rowOff>
    </xdr:from>
    <xdr:to>
      <xdr:col>2</xdr:col>
      <xdr:colOff>1437219</xdr:colOff>
      <xdr:row>226</xdr:row>
      <xdr:rowOff>1202888</xdr:rowOff>
    </xdr:to>
    <xdr:pic>
      <xdr:nvPicPr>
        <xdr:cNvPr id="814" name="Рисунок 813">
          <a:extLst>
            <a:ext uri="{FF2B5EF4-FFF2-40B4-BE49-F238E27FC236}">
              <a16:creationId xmlns:a16="http://schemas.microsoft.com/office/drawing/2014/main" xmlns="" id="{C45578C7-A0D3-40B0-9997-53B3542194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6250" y="28152724"/>
          <a:ext cx="1264544" cy="1063189"/>
        </a:xfrm>
        <a:prstGeom prst="rect">
          <a:avLst/>
        </a:prstGeom>
      </xdr:spPr>
    </xdr:pic>
    <xdr:clientData/>
  </xdr:twoCellAnchor>
  <xdr:twoCellAnchor>
    <xdr:from>
      <xdr:col>2</xdr:col>
      <xdr:colOff>64217</xdr:colOff>
      <xdr:row>227</xdr:row>
      <xdr:rowOff>131081</xdr:rowOff>
    </xdr:from>
    <xdr:to>
      <xdr:col>2</xdr:col>
      <xdr:colOff>1760764</xdr:colOff>
      <xdr:row>227</xdr:row>
      <xdr:rowOff>1204972</xdr:rowOff>
    </xdr:to>
    <xdr:pic>
      <xdr:nvPicPr>
        <xdr:cNvPr id="815" name="Рисунок 814">
          <a:extLst>
            <a:ext uri="{FF2B5EF4-FFF2-40B4-BE49-F238E27FC236}">
              <a16:creationId xmlns:a16="http://schemas.microsoft.com/office/drawing/2014/main" xmlns="" id="{23B5469D-111E-4EAE-A450-6EB91D0316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8074" y="270328117"/>
          <a:ext cx="1696547" cy="1073891"/>
        </a:xfrm>
        <a:prstGeom prst="rect">
          <a:avLst/>
        </a:prstGeom>
      </xdr:spPr>
    </xdr:pic>
    <xdr:clientData/>
  </xdr:twoCellAnchor>
  <xdr:twoCellAnchor>
    <xdr:from>
      <xdr:col>2</xdr:col>
      <xdr:colOff>207374</xdr:colOff>
      <xdr:row>223</xdr:row>
      <xdr:rowOff>124883</xdr:rowOff>
    </xdr:from>
    <xdr:to>
      <xdr:col>2</xdr:col>
      <xdr:colOff>1385184</xdr:colOff>
      <xdr:row>223</xdr:row>
      <xdr:rowOff>1210445</xdr:rowOff>
    </xdr:to>
    <xdr:pic>
      <xdr:nvPicPr>
        <xdr:cNvPr id="816" name="Рисунок 815">
          <a:extLst>
            <a:ext uri="{FF2B5EF4-FFF2-40B4-BE49-F238E27FC236}">
              <a16:creationId xmlns:a16="http://schemas.microsoft.com/office/drawing/2014/main" xmlns="" id="{4CB70209-B259-45F9-8B95-E057517E1F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0949" y="24337433"/>
          <a:ext cx="1177810" cy="1085562"/>
        </a:xfrm>
        <a:prstGeom prst="rect">
          <a:avLst/>
        </a:prstGeom>
      </xdr:spPr>
    </xdr:pic>
    <xdr:clientData/>
  </xdr:twoCellAnchor>
  <xdr:twoCellAnchor>
    <xdr:from>
      <xdr:col>2</xdr:col>
      <xdr:colOff>280839</xdr:colOff>
      <xdr:row>216</xdr:row>
      <xdr:rowOff>85726</xdr:rowOff>
    </xdr:from>
    <xdr:to>
      <xdr:col>2</xdr:col>
      <xdr:colOff>1331384</xdr:colOff>
      <xdr:row>216</xdr:row>
      <xdr:rowOff>1219170</xdr:rowOff>
    </xdr:to>
    <xdr:pic>
      <xdr:nvPicPr>
        <xdr:cNvPr id="817" name="Рисунок 816">
          <a:extLst>
            <a:ext uri="{FF2B5EF4-FFF2-40B4-BE49-F238E27FC236}">
              <a16:creationId xmlns:a16="http://schemas.microsoft.com/office/drawing/2014/main" xmlns="" id="{4E12811C-5069-46C3-9AF6-65B6F7932B2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4414" y="15430501"/>
          <a:ext cx="1050545" cy="1133444"/>
        </a:xfrm>
        <a:prstGeom prst="rect">
          <a:avLst/>
        </a:prstGeom>
      </xdr:spPr>
    </xdr:pic>
    <xdr:clientData/>
  </xdr:twoCellAnchor>
  <xdr:twoCellAnchor>
    <xdr:from>
      <xdr:col>3</xdr:col>
      <xdr:colOff>343786</xdr:colOff>
      <xdr:row>224</xdr:row>
      <xdr:rowOff>187778</xdr:rowOff>
    </xdr:from>
    <xdr:to>
      <xdr:col>3</xdr:col>
      <xdr:colOff>1351945</xdr:colOff>
      <xdr:row>224</xdr:row>
      <xdr:rowOff>1156614</xdr:rowOff>
    </xdr:to>
    <xdr:pic>
      <xdr:nvPicPr>
        <xdr:cNvPr id="818" name="Рисунок 817">
          <a:extLst>
            <a:ext uri="{FF2B5EF4-FFF2-40B4-BE49-F238E27FC236}">
              <a16:creationId xmlns:a16="http://schemas.microsoft.com/office/drawing/2014/main" xmlns="" id="{EDA48529-7084-4CC0-A836-09AC3F8152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4607" y="266588421"/>
          <a:ext cx="1008159" cy="968836"/>
        </a:xfrm>
        <a:prstGeom prst="rect">
          <a:avLst/>
        </a:prstGeom>
      </xdr:spPr>
    </xdr:pic>
    <xdr:clientData/>
  </xdr:twoCellAnchor>
  <xdr:twoCellAnchor>
    <xdr:from>
      <xdr:col>2</xdr:col>
      <xdr:colOff>188592</xdr:colOff>
      <xdr:row>225</xdr:row>
      <xdr:rowOff>188081</xdr:rowOff>
    </xdr:from>
    <xdr:to>
      <xdr:col>2</xdr:col>
      <xdr:colOff>1741714</xdr:colOff>
      <xdr:row>225</xdr:row>
      <xdr:rowOff>1099525</xdr:rowOff>
    </xdr:to>
    <xdr:pic>
      <xdr:nvPicPr>
        <xdr:cNvPr id="819" name="Рисунок 818">
          <a:extLst>
            <a:ext uri="{FF2B5EF4-FFF2-40B4-BE49-F238E27FC236}">
              <a16:creationId xmlns:a16="http://schemas.microsoft.com/office/drawing/2014/main" xmlns="" id="{926B9DE1-7603-48B7-930F-89F7B166CE0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2449" y="267854188"/>
          <a:ext cx="1553122" cy="911444"/>
        </a:xfrm>
        <a:prstGeom prst="rect">
          <a:avLst/>
        </a:prstGeom>
      </xdr:spPr>
    </xdr:pic>
    <xdr:clientData/>
  </xdr:twoCellAnchor>
  <xdr:twoCellAnchor>
    <xdr:from>
      <xdr:col>3</xdr:col>
      <xdr:colOff>349859</xdr:colOff>
      <xdr:row>225</xdr:row>
      <xdr:rowOff>142874</xdr:rowOff>
    </xdr:from>
    <xdr:to>
      <xdr:col>3</xdr:col>
      <xdr:colOff>1320498</xdr:colOff>
      <xdr:row>225</xdr:row>
      <xdr:rowOff>1132693</xdr:rowOff>
    </xdr:to>
    <xdr:pic>
      <xdr:nvPicPr>
        <xdr:cNvPr id="820" name="Рисунок 819">
          <a:extLst>
            <a:ext uri="{FF2B5EF4-FFF2-40B4-BE49-F238E27FC236}">
              <a16:creationId xmlns:a16="http://schemas.microsoft.com/office/drawing/2014/main" xmlns="" id="{AEBC6CB3-DCDB-44EF-9773-B85928027D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0680" y="267808981"/>
          <a:ext cx="970639" cy="989819"/>
        </a:xfrm>
        <a:prstGeom prst="rect">
          <a:avLst/>
        </a:prstGeom>
      </xdr:spPr>
    </xdr:pic>
    <xdr:clientData/>
  </xdr:twoCellAnchor>
  <xdr:twoCellAnchor>
    <xdr:from>
      <xdr:col>2</xdr:col>
      <xdr:colOff>90320</xdr:colOff>
      <xdr:row>224</xdr:row>
      <xdr:rowOff>160867</xdr:rowOff>
    </xdr:from>
    <xdr:to>
      <xdr:col>2</xdr:col>
      <xdr:colOff>1774221</xdr:colOff>
      <xdr:row>224</xdr:row>
      <xdr:rowOff>1169584</xdr:rowOff>
    </xdr:to>
    <xdr:pic>
      <xdr:nvPicPr>
        <xdr:cNvPr id="821" name="Рисунок 820">
          <a:extLst>
            <a:ext uri="{FF2B5EF4-FFF2-40B4-BE49-F238E27FC236}">
              <a16:creationId xmlns:a16="http://schemas.microsoft.com/office/drawing/2014/main" xmlns="" id="{EF5C703F-585D-40CB-8C76-62AD135E36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4177" y="266561510"/>
          <a:ext cx="1683901" cy="1008717"/>
        </a:xfrm>
        <a:prstGeom prst="rect">
          <a:avLst/>
        </a:prstGeom>
      </xdr:spPr>
    </xdr:pic>
    <xdr:clientData/>
  </xdr:twoCellAnchor>
  <xdr:twoCellAnchor>
    <xdr:from>
      <xdr:col>3</xdr:col>
      <xdr:colOff>404187</xdr:colOff>
      <xdr:row>217</xdr:row>
      <xdr:rowOff>173868</xdr:rowOff>
    </xdr:from>
    <xdr:to>
      <xdr:col>3</xdr:col>
      <xdr:colOff>1378859</xdr:colOff>
      <xdr:row>217</xdr:row>
      <xdr:rowOff>1150624</xdr:rowOff>
    </xdr:to>
    <xdr:pic>
      <xdr:nvPicPr>
        <xdr:cNvPr id="822" name="Рисунок 821">
          <a:extLst>
            <a:ext uri="{FF2B5EF4-FFF2-40B4-BE49-F238E27FC236}">
              <a16:creationId xmlns:a16="http://schemas.microsoft.com/office/drawing/2014/main" xmlns="" id="{BCAFE10F-1BFC-4B64-A189-AA159B026C2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55008" y="257716261"/>
          <a:ext cx="974672" cy="976756"/>
        </a:xfrm>
        <a:prstGeom prst="rect">
          <a:avLst/>
        </a:prstGeom>
      </xdr:spPr>
    </xdr:pic>
    <xdr:clientData/>
  </xdr:twoCellAnchor>
  <xdr:twoCellAnchor>
    <xdr:from>
      <xdr:col>2</xdr:col>
      <xdr:colOff>256145</xdr:colOff>
      <xdr:row>217</xdr:row>
      <xdr:rowOff>273808</xdr:rowOff>
    </xdr:from>
    <xdr:to>
      <xdr:col>2</xdr:col>
      <xdr:colOff>1416048</xdr:colOff>
      <xdr:row>217</xdr:row>
      <xdr:rowOff>1171910</xdr:rowOff>
    </xdr:to>
    <xdr:pic>
      <xdr:nvPicPr>
        <xdr:cNvPr id="823" name="Рисунок 822">
          <a:extLst>
            <a:ext uri="{FF2B5EF4-FFF2-40B4-BE49-F238E27FC236}">
              <a16:creationId xmlns:a16="http://schemas.microsoft.com/office/drawing/2014/main" xmlns="" id="{70BC11D8-CEA3-403E-B103-064B0E8847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189720" y="16885408"/>
          <a:ext cx="1159903" cy="898102"/>
        </a:xfrm>
        <a:prstGeom prst="rect">
          <a:avLst/>
        </a:prstGeom>
      </xdr:spPr>
    </xdr:pic>
    <xdr:clientData/>
  </xdr:twoCellAnchor>
  <xdr:twoCellAnchor>
    <xdr:from>
      <xdr:col>3</xdr:col>
      <xdr:colOff>446855</xdr:colOff>
      <xdr:row>218</xdr:row>
      <xdr:rowOff>122805</xdr:rowOff>
    </xdr:from>
    <xdr:to>
      <xdr:col>3</xdr:col>
      <xdr:colOff>1356638</xdr:colOff>
      <xdr:row>218</xdr:row>
      <xdr:rowOff>1166783</xdr:rowOff>
    </xdr:to>
    <xdr:pic>
      <xdr:nvPicPr>
        <xdr:cNvPr id="825" name="Рисунок 824">
          <a:extLst>
            <a:ext uri="{FF2B5EF4-FFF2-40B4-BE49-F238E27FC236}">
              <a16:creationId xmlns:a16="http://schemas.microsoft.com/office/drawing/2014/main" xmlns="" id="{2A633CE1-DEB8-48BD-998E-D9B1A015B6E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97676" y="258930662"/>
          <a:ext cx="909783" cy="1043978"/>
        </a:xfrm>
        <a:prstGeom prst="rect">
          <a:avLst/>
        </a:prstGeom>
      </xdr:spPr>
    </xdr:pic>
    <xdr:clientData/>
  </xdr:twoCellAnchor>
  <xdr:twoCellAnchor>
    <xdr:from>
      <xdr:col>2</xdr:col>
      <xdr:colOff>419100</xdr:colOff>
      <xdr:row>211</xdr:row>
      <xdr:rowOff>108515</xdr:rowOff>
    </xdr:from>
    <xdr:to>
      <xdr:col>2</xdr:col>
      <xdr:colOff>1442996</xdr:colOff>
      <xdr:row>211</xdr:row>
      <xdr:rowOff>1191890</xdr:rowOff>
    </xdr:to>
    <xdr:pic>
      <xdr:nvPicPr>
        <xdr:cNvPr id="826" name="Рисунок 825">
          <a:extLst>
            <a:ext uri="{FF2B5EF4-FFF2-40B4-BE49-F238E27FC236}">
              <a16:creationId xmlns:a16="http://schemas.microsoft.com/office/drawing/2014/main" xmlns="" id="{297F5AFA-1926-4242-BEE6-7AE27E69C3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32957" y="251051444"/>
          <a:ext cx="1023896" cy="1083375"/>
        </a:xfrm>
        <a:prstGeom prst="rect">
          <a:avLst/>
        </a:prstGeom>
      </xdr:spPr>
    </xdr:pic>
    <xdr:clientData/>
  </xdr:twoCellAnchor>
  <xdr:twoCellAnchor>
    <xdr:from>
      <xdr:col>3</xdr:col>
      <xdr:colOff>380563</xdr:colOff>
      <xdr:row>211</xdr:row>
      <xdr:rowOff>30653</xdr:rowOff>
    </xdr:from>
    <xdr:to>
      <xdr:col>3</xdr:col>
      <xdr:colOff>1292982</xdr:colOff>
      <xdr:row>211</xdr:row>
      <xdr:rowOff>1158051</xdr:rowOff>
    </xdr:to>
    <xdr:pic>
      <xdr:nvPicPr>
        <xdr:cNvPr id="827" name="Рисунок 826">
          <a:extLst>
            <a:ext uri="{FF2B5EF4-FFF2-40B4-BE49-F238E27FC236}">
              <a16:creationId xmlns:a16="http://schemas.microsoft.com/office/drawing/2014/main" xmlns="" id="{47B0AB41-9E21-45AD-86C3-0B0B1B8373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1384" y="250973582"/>
          <a:ext cx="912419" cy="1127398"/>
        </a:xfrm>
        <a:prstGeom prst="rect">
          <a:avLst/>
        </a:prstGeom>
      </xdr:spPr>
    </xdr:pic>
    <xdr:clientData/>
  </xdr:twoCellAnchor>
  <xdr:twoCellAnchor>
    <xdr:from>
      <xdr:col>3</xdr:col>
      <xdr:colOff>365622</xdr:colOff>
      <xdr:row>212</xdr:row>
      <xdr:rowOff>99329</xdr:rowOff>
    </xdr:from>
    <xdr:to>
      <xdr:col>3</xdr:col>
      <xdr:colOff>1262870</xdr:colOff>
      <xdr:row>212</xdr:row>
      <xdr:rowOff>1184200</xdr:rowOff>
    </xdr:to>
    <xdr:pic>
      <xdr:nvPicPr>
        <xdr:cNvPr id="828" name="Рисунок 827">
          <a:extLst>
            <a:ext uri="{FF2B5EF4-FFF2-40B4-BE49-F238E27FC236}">
              <a16:creationId xmlns:a16="http://schemas.microsoft.com/office/drawing/2014/main" xmlns="" id="{D6AB88F0-FEBE-4D55-8FCC-B15B91EB3D7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16443" y="252307722"/>
          <a:ext cx="897248" cy="1084871"/>
        </a:xfrm>
        <a:prstGeom prst="rect">
          <a:avLst/>
        </a:prstGeom>
      </xdr:spPr>
    </xdr:pic>
    <xdr:clientData/>
  </xdr:twoCellAnchor>
  <xdr:twoCellAnchor>
    <xdr:from>
      <xdr:col>2</xdr:col>
      <xdr:colOff>248234</xdr:colOff>
      <xdr:row>212</xdr:row>
      <xdr:rowOff>118188</xdr:rowOff>
    </xdr:from>
    <xdr:to>
      <xdr:col>2</xdr:col>
      <xdr:colOff>1289052</xdr:colOff>
      <xdr:row>212</xdr:row>
      <xdr:rowOff>1239072</xdr:rowOff>
    </xdr:to>
    <xdr:pic>
      <xdr:nvPicPr>
        <xdr:cNvPr id="829" name="Рисунок 828">
          <a:extLst>
            <a:ext uri="{FF2B5EF4-FFF2-40B4-BE49-F238E27FC236}">
              <a16:creationId xmlns:a16="http://schemas.microsoft.com/office/drawing/2014/main" xmlns="" id="{A4F3A7A5-8FAB-45EA-875B-420F26861C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81809" y="11386263"/>
          <a:ext cx="1040818" cy="1120884"/>
        </a:xfrm>
        <a:prstGeom prst="rect">
          <a:avLst/>
        </a:prstGeom>
      </xdr:spPr>
    </xdr:pic>
    <xdr:clientData/>
  </xdr:twoCellAnchor>
  <xdr:twoCellAnchor>
    <xdr:from>
      <xdr:col>3</xdr:col>
      <xdr:colOff>340541</xdr:colOff>
      <xdr:row>213</xdr:row>
      <xdr:rowOff>93916</xdr:rowOff>
    </xdr:from>
    <xdr:to>
      <xdr:col>3</xdr:col>
      <xdr:colOff>1227668</xdr:colOff>
      <xdr:row>213</xdr:row>
      <xdr:rowOff>1225413</xdr:rowOff>
    </xdr:to>
    <xdr:pic>
      <xdr:nvPicPr>
        <xdr:cNvPr id="830" name="Рисунок 829">
          <a:extLst>
            <a:ext uri="{FF2B5EF4-FFF2-40B4-BE49-F238E27FC236}">
              <a16:creationId xmlns:a16="http://schemas.microsoft.com/office/drawing/2014/main" xmlns="" id="{FD056293-F9FD-4F9E-AD8E-8DDCE1382AC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91362" y="253567773"/>
          <a:ext cx="887127" cy="1131497"/>
        </a:xfrm>
        <a:prstGeom prst="rect">
          <a:avLst/>
        </a:prstGeom>
      </xdr:spPr>
    </xdr:pic>
    <xdr:clientData/>
  </xdr:twoCellAnchor>
  <xdr:twoCellAnchor>
    <xdr:from>
      <xdr:col>2</xdr:col>
      <xdr:colOff>150703</xdr:colOff>
      <xdr:row>213</xdr:row>
      <xdr:rowOff>115358</xdr:rowOff>
    </xdr:from>
    <xdr:to>
      <xdr:col>2</xdr:col>
      <xdr:colOff>1406131</xdr:colOff>
      <xdr:row>213</xdr:row>
      <xdr:rowOff>1209675</xdr:rowOff>
    </xdr:to>
    <xdr:pic>
      <xdr:nvPicPr>
        <xdr:cNvPr id="831" name="Рисунок 830">
          <a:extLst>
            <a:ext uri="{FF2B5EF4-FFF2-40B4-BE49-F238E27FC236}">
              <a16:creationId xmlns:a16="http://schemas.microsoft.com/office/drawing/2014/main" xmlns="" id="{0FF16B1B-EAC6-4D52-9E5B-288F675328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4278" y="12650258"/>
          <a:ext cx="1255428" cy="1094317"/>
        </a:xfrm>
        <a:prstGeom prst="rect">
          <a:avLst/>
        </a:prstGeom>
      </xdr:spPr>
    </xdr:pic>
    <xdr:clientData/>
  </xdr:twoCellAnchor>
  <xdr:twoCellAnchor>
    <xdr:from>
      <xdr:col>3</xdr:col>
      <xdr:colOff>357542</xdr:colOff>
      <xdr:row>214</xdr:row>
      <xdr:rowOff>68036</xdr:rowOff>
    </xdr:from>
    <xdr:to>
      <xdr:col>3</xdr:col>
      <xdr:colOff>1231718</xdr:colOff>
      <xdr:row>214</xdr:row>
      <xdr:rowOff>1190959</xdr:rowOff>
    </xdr:to>
    <xdr:pic>
      <xdr:nvPicPr>
        <xdr:cNvPr id="832" name="Рисунок 831">
          <a:extLst>
            <a:ext uri="{FF2B5EF4-FFF2-40B4-BE49-F238E27FC236}">
              <a16:creationId xmlns:a16="http://schemas.microsoft.com/office/drawing/2014/main" xmlns="" id="{431720FD-1AEE-4AE8-8767-8603CC6DF4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8363" y="254807357"/>
          <a:ext cx="874176" cy="1122923"/>
        </a:xfrm>
        <a:prstGeom prst="rect">
          <a:avLst/>
        </a:prstGeom>
      </xdr:spPr>
    </xdr:pic>
    <xdr:clientData/>
  </xdr:twoCellAnchor>
  <xdr:twoCellAnchor>
    <xdr:from>
      <xdr:col>2</xdr:col>
      <xdr:colOff>314802</xdr:colOff>
      <xdr:row>222</xdr:row>
      <xdr:rowOff>95250</xdr:rowOff>
    </xdr:from>
    <xdr:to>
      <xdr:col>2</xdr:col>
      <xdr:colOff>1390492</xdr:colOff>
      <xdr:row>222</xdr:row>
      <xdr:rowOff>1224585</xdr:rowOff>
    </xdr:to>
    <xdr:pic>
      <xdr:nvPicPr>
        <xdr:cNvPr id="833" name="Рисунок 832">
          <a:extLst>
            <a:ext uri="{FF2B5EF4-FFF2-40B4-BE49-F238E27FC236}">
              <a16:creationId xmlns:a16="http://schemas.microsoft.com/office/drawing/2014/main" xmlns="" id="{8EEA92A9-E716-4BDF-A72A-3DFD39CCD99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8377" y="23040975"/>
          <a:ext cx="1075690" cy="1129335"/>
        </a:xfrm>
        <a:prstGeom prst="rect">
          <a:avLst/>
        </a:prstGeom>
      </xdr:spPr>
    </xdr:pic>
    <xdr:clientData/>
  </xdr:twoCellAnchor>
  <xdr:twoCellAnchor>
    <xdr:from>
      <xdr:col>3</xdr:col>
      <xdr:colOff>273989</xdr:colOff>
      <xdr:row>229</xdr:row>
      <xdr:rowOff>103300</xdr:rowOff>
    </xdr:from>
    <xdr:to>
      <xdr:col>3</xdr:col>
      <xdr:colOff>1281490</xdr:colOff>
      <xdr:row>229</xdr:row>
      <xdr:rowOff>1196157</xdr:rowOff>
    </xdr:to>
    <xdr:pic>
      <xdr:nvPicPr>
        <xdr:cNvPr id="835" name="Рисунок 834">
          <a:extLst>
            <a:ext uri="{FF2B5EF4-FFF2-40B4-BE49-F238E27FC236}">
              <a16:creationId xmlns:a16="http://schemas.microsoft.com/office/drawing/2014/main" xmlns="" id="{D10B7CA7-95BB-4870-8653-1C06476E6E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24810" y="272831264"/>
          <a:ext cx="1007501" cy="1092857"/>
        </a:xfrm>
        <a:prstGeom prst="rect">
          <a:avLst/>
        </a:prstGeom>
      </xdr:spPr>
    </xdr:pic>
    <xdr:clientData/>
  </xdr:twoCellAnchor>
  <xdr:twoCellAnchor>
    <xdr:from>
      <xdr:col>2</xdr:col>
      <xdr:colOff>332390</xdr:colOff>
      <xdr:row>229</xdr:row>
      <xdr:rowOff>121862</xdr:rowOff>
    </xdr:from>
    <xdr:to>
      <xdr:col>2</xdr:col>
      <xdr:colOff>1522035</xdr:colOff>
      <xdr:row>229</xdr:row>
      <xdr:rowOff>1224932</xdr:rowOff>
    </xdr:to>
    <xdr:pic>
      <xdr:nvPicPr>
        <xdr:cNvPr id="836" name="Рисунок 835">
          <a:extLst>
            <a:ext uri="{FF2B5EF4-FFF2-40B4-BE49-F238E27FC236}">
              <a16:creationId xmlns:a16="http://schemas.microsoft.com/office/drawing/2014/main" xmlns="" id="{5904A130-A6D0-4064-84EE-F60DE8D656E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46247" y="272849826"/>
          <a:ext cx="1189645" cy="1103070"/>
        </a:xfrm>
        <a:prstGeom prst="rect">
          <a:avLst/>
        </a:prstGeom>
      </xdr:spPr>
    </xdr:pic>
    <xdr:clientData/>
  </xdr:twoCellAnchor>
  <xdr:twoCellAnchor>
    <xdr:from>
      <xdr:col>3</xdr:col>
      <xdr:colOff>243019</xdr:colOff>
      <xdr:row>243</xdr:row>
      <xdr:rowOff>91366</xdr:rowOff>
    </xdr:from>
    <xdr:to>
      <xdr:col>3</xdr:col>
      <xdr:colOff>1537607</xdr:colOff>
      <xdr:row>243</xdr:row>
      <xdr:rowOff>1161564</xdr:rowOff>
    </xdr:to>
    <xdr:pic>
      <xdr:nvPicPr>
        <xdr:cNvPr id="837" name="Рисунок 836">
          <a:extLst>
            <a:ext uri="{FF2B5EF4-FFF2-40B4-BE49-F238E27FC236}">
              <a16:creationId xmlns:a16="http://schemas.microsoft.com/office/drawing/2014/main" xmlns="" id="{915C5AAF-4D54-4FC7-9737-EFEA4A303E6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93840" y="288644437"/>
          <a:ext cx="1294588" cy="1070198"/>
        </a:xfrm>
        <a:prstGeom prst="rect">
          <a:avLst/>
        </a:prstGeom>
      </xdr:spPr>
    </xdr:pic>
    <xdr:clientData/>
  </xdr:twoCellAnchor>
  <xdr:twoCellAnchor>
    <xdr:from>
      <xdr:col>2</xdr:col>
      <xdr:colOff>146051</xdr:colOff>
      <xdr:row>218</xdr:row>
      <xdr:rowOff>219832</xdr:rowOff>
    </xdr:from>
    <xdr:to>
      <xdr:col>2</xdr:col>
      <xdr:colOff>1797014</xdr:colOff>
      <xdr:row>218</xdr:row>
      <xdr:rowOff>1102179</xdr:rowOff>
    </xdr:to>
    <xdr:pic>
      <xdr:nvPicPr>
        <xdr:cNvPr id="838" name="Рисунок 837">
          <a:extLst>
            <a:ext uri="{FF2B5EF4-FFF2-40B4-BE49-F238E27FC236}">
              <a16:creationId xmlns:a16="http://schemas.microsoft.com/office/drawing/2014/main" xmlns="" id="{59230B16-1EDB-4079-8E6E-81093985B0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9908" y="258932439"/>
          <a:ext cx="1650963" cy="882347"/>
        </a:xfrm>
        <a:prstGeom prst="rect">
          <a:avLst/>
        </a:prstGeom>
      </xdr:spPr>
    </xdr:pic>
    <xdr:clientData/>
  </xdr:twoCellAnchor>
  <xdr:twoCellAnchor>
    <xdr:from>
      <xdr:col>2</xdr:col>
      <xdr:colOff>517043</xdr:colOff>
      <xdr:row>214</xdr:row>
      <xdr:rowOff>81643</xdr:rowOff>
    </xdr:from>
    <xdr:to>
      <xdr:col>2</xdr:col>
      <xdr:colOff>1266824</xdr:colOff>
      <xdr:row>214</xdr:row>
      <xdr:rowOff>1212469</xdr:rowOff>
    </xdr:to>
    <xdr:pic>
      <xdr:nvPicPr>
        <xdr:cNvPr id="848" name="Рисунок 847">
          <a:extLst>
            <a:ext uri="{FF2B5EF4-FFF2-40B4-BE49-F238E27FC236}">
              <a16:creationId xmlns:a16="http://schemas.microsoft.com/office/drawing/2014/main" xmlns="" id="{FF0E19BE-06D0-4195-9042-68FBAAAD30C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4"/>
        <a:stretch>
          <a:fillRect/>
        </a:stretch>
      </xdr:blipFill>
      <xdr:spPr>
        <a:xfrm>
          <a:off x="2530900" y="254820964"/>
          <a:ext cx="749781" cy="1130826"/>
        </a:xfrm>
        <a:prstGeom prst="rect">
          <a:avLst/>
        </a:prstGeom>
      </xdr:spPr>
    </xdr:pic>
    <xdr:clientData/>
  </xdr:twoCellAnchor>
  <xdr:twoCellAnchor>
    <xdr:from>
      <xdr:col>2</xdr:col>
      <xdr:colOff>258537</xdr:colOff>
      <xdr:row>331</xdr:row>
      <xdr:rowOff>392794</xdr:rowOff>
    </xdr:from>
    <xdr:to>
      <xdr:col>2</xdr:col>
      <xdr:colOff>1573240</xdr:colOff>
      <xdr:row>331</xdr:row>
      <xdr:rowOff>1368589</xdr:rowOff>
    </xdr:to>
    <xdr:pic>
      <xdr:nvPicPr>
        <xdr:cNvPr id="849" name="Рисунок 848">
          <a:extLst>
            <a:ext uri="{FF2B5EF4-FFF2-40B4-BE49-F238E27FC236}">
              <a16:creationId xmlns:a16="http://schemas.microsoft.com/office/drawing/2014/main" xmlns="" id="{A505077F-0AAB-48B6-A60F-8913DC9027F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5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92112" y="8086725"/>
          <a:ext cx="1314703" cy="0"/>
        </a:xfrm>
        <a:prstGeom prst="rect">
          <a:avLst/>
        </a:prstGeom>
      </xdr:spPr>
    </xdr:pic>
    <xdr:clientData/>
  </xdr:twoCellAnchor>
  <xdr:twoCellAnchor>
    <xdr:from>
      <xdr:col>2</xdr:col>
      <xdr:colOff>428591</xdr:colOff>
      <xdr:row>332</xdr:row>
      <xdr:rowOff>166652</xdr:rowOff>
    </xdr:from>
    <xdr:to>
      <xdr:col>2</xdr:col>
      <xdr:colOff>1415144</xdr:colOff>
      <xdr:row>332</xdr:row>
      <xdr:rowOff>1495479</xdr:rowOff>
    </xdr:to>
    <xdr:pic>
      <xdr:nvPicPr>
        <xdr:cNvPr id="850" name="Рисунок 849">
          <a:extLst>
            <a:ext uri="{FF2B5EF4-FFF2-40B4-BE49-F238E27FC236}">
              <a16:creationId xmlns:a16="http://schemas.microsoft.com/office/drawing/2014/main" xmlns="" id="{9DD4CFB6-B788-4611-BC75-2926B81A465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6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62166" y="8086725"/>
          <a:ext cx="986553" cy="0"/>
        </a:xfrm>
        <a:prstGeom prst="rect">
          <a:avLst/>
        </a:prstGeom>
      </xdr:spPr>
    </xdr:pic>
    <xdr:clientData/>
  </xdr:twoCellAnchor>
  <xdr:twoCellAnchor>
    <xdr:from>
      <xdr:col>2</xdr:col>
      <xdr:colOff>306917</xdr:colOff>
      <xdr:row>333</xdr:row>
      <xdr:rowOff>204715</xdr:rowOff>
    </xdr:from>
    <xdr:to>
      <xdr:col>2</xdr:col>
      <xdr:colOff>1546679</xdr:colOff>
      <xdr:row>333</xdr:row>
      <xdr:rowOff>1625944</xdr:rowOff>
    </xdr:to>
    <xdr:pic>
      <xdr:nvPicPr>
        <xdr:cNvPr id="851" name="Рисунок 850">
          <a:extLst>
            <a:ext uri="{FF2B5EF4-FFF2-40B4-BE49-F238E27FC236}">
              <a16:creationId xmlns:a16="http://schemas.microsoft.com/office/drawing/2014/main" xmlns="" id="{04E35F8D-D73E-4B09-9CA3-22A73A934E2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7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240492" y="8086725"/>
          <a:ext cx="1239762" cy="0"/>
        </a:xfrm>
        <a:prstGeom prst="rect">
          <a:avLst/>
        </a:prstGeom>
      </xdr:spPr>
    </xdr:pic>
    <xdr:clientData/>
  </xdr:twoCellAnchor>
  <xdr:twoCellAnchor>
    <xdr:from>
      <xdr:col>2</xdr:col>
      <xdr:colOff>491750</xdr:colOff>
      <xdr:row>335</xdr:row>
      <xdr:rowOff>352844</xdr:rowOff>
    </xdr:from>
    <xdr:to>
      <xdr:col>2</xdr:col>
      <xdr:colOff>1529845</xdr:colOff>
      <xdr:row>335</xdr:row>
      <xdr:rowOff>1571892</xdr:rowOff>
    </xdr:to>
    <xdr:pic>
      <xdr:nvPicPr>
        <xdr:cNvPr id="852" name="Рисунок 851">
          <a:extLst>
            <a:ext uri="{FF2B5EF4-FFF2-40B4-BE49-F238E27FC236}">
              <a16:creationId xmlns:a16="http://schemas.microsoft.com/office/drawing/2014/main" xmlns="" id="{006AE2E4-28DE-4BD3-BF21-E3F9D5A947C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8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425325" y="8086725"/>
          <a:ext cx="1038095" cy="0"/>
        </a:xfrm>
        <a:prstGeom prst="rect">
          <a:avLst/>
        </a:prstGeom>
      </xdr:spPr>
    </xdr:pic>
    <xdr:clientData/>
  </xdr:twoCellAnchor>
  <xdr:twoCellAnchor>
    <xdr:from>
      <xdr:col>2</xdr:col>
      <xdr:colOff>175371</xdr:colOff>
      <xdr:row>336</xdr:row>
      <xdr:rowOff>310396</xdr:rowOff>
    </xdr:from>
    <xdr:to>
      <xdr:col>2</xdr:col>
      <xdr:colOff>1677396</xdr:colOff>
      <xdr:row>336</xdr:row>
      <xdr:rowOff>1551213</xdr:rowOff>
    </xdr:to>
    <xdr:pic>
      <xdr:nvPicPr>
        <xdr:cNvPr id="853" name="Рисунок 852">
          <a:extLst>
            <a:ext uri="{FF2B5EF4-FFF2-40B4-BE49-F238E27FC236}">
              <a16:creationId xmlns:a16="http://schemas.microsoft.com/office/drawing/2014/main" xmlns="" id="{7A276C7C-70E0-4973-A429-F20E2DB0914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59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108946" y="8086725"/>
          <a:ext cx="1502025" cy="0"/>
        </a:xfrm>
        <a:prstGeom prst="rect">
          <a:avLst/>
        </a:prstGeom>
      </xdr:spPr>
    </xdr:pic>
    <xdr:clientData/>
  </xdr:twoCellAnchor>
  <xdr:twoCellAnchor>
    <xdr:from>
      <xdr:col>2</xdr:col>
      <xdr:colOff>395389</xdr:colOff>
      <xdr:row>337</xdr:row>
      <xdr:rowOff>176670</xdr:rowOff>
    </xdr:from>
    <xdr:to>
      <xdr:col>2</xdr:col>
      <xdr:colOff>1590754</xdr:colOff>
      <xdr:row>337</xdr:row>
      <xdr:rowOff>1524001</xdr:rowOff>
    </xdr:to>
    <xdr:pic>
      <xdr:nvPicPr>
        <xdr:cNvPr id="854" name="Рисунок 853">
          <a:extLst>
            <a:ext uri="{FF2B5EF4-FFF2-40B4-BE49-F238E27FC236}">
              <a16:creationId xmlns:a16="http://schemas.microsoft.com/office/drawing/2014/main" xmlns="" id="{99E6F134-9AEB-4E9E-AECC-F9ACB7044FB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60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28964" y="8086725"/>
          <a:ext cx="1195365" cy="0"/>
        </a:xfrm>
        <a:prstGeom prst="rect">
          <a:avLst/>
        </a:prstGeom>
      </xdr:spPr>
    </xdr:pic>
    <xdr:clientData/>
  </xdr:twoCellAnchor>
  <xdr:twoCellAnchor>
    <xdr:from>
      <xdr:col>2</xdr:col>
      <xdr:colOff>299358</xdr:colOff>
      <xdr:row>338</xdr:row>
      <xdr:rowOff>394607</xdr:rowOff>
    </xdr:from>
    <xdr:to>
      <xdr:col>2</xdr:col>
      <xdr:colOff>1714500</xdr:colOff>
      <xdr:row>338</xdr:row>
      <xdr:rowOff>1578705</xdr:rowOff>
    </xdr:to>
    <xdr:pic>
      <xdr:nvPicPr>
        <xdr:cNvPr id="855" name="Рисунок 854">
          <a:extLst>
            <a:ext uri="{FF2B5EF4-FFF2-40B4-BE49-F238E27FC236}">
              <a16:creationId xmlns:a16="http://schemas.microsoft.com/office/drawing/2014/main" xmlns="" id="{EAF874D9-A946-4097-938E-F54A295453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32933" y="8086725"/>
          <a:ext cx="1415142" cy="0"/>
        </a:xfrm>
        <a:prstGeom prst="rect">
          <a:avLst/>
        </a:prstGeom>
      </xdr:spPr>
    </xdr:pic>
    <xdr:clientData/>
  </xdr:twoCellAnchor>
  <xdr:twoCellAnchor>
    <xdr:from>
      <xdr:col>2</xdr:col>
      <xdr:colOff>326570</xdr:colOff>
      <xdr:row>330</xdr:row>
      <xdr:rowOff>625928</xdr:rowOff>
    </xdr:from>
    <xdr:to>
      <xdr:col>2</xdr:col>
      <xdr:colOff>1646463</xdr:colOff>
      <xdr:row>330</xdr:row>
      <xdr:rowOff>1421479</xdr:rowOff>
    </xdr:to>
    <xdr:pic>
      <xdr:nvPicPr>
        <xdr:cNvPr id="856" name="Рисунок 855">
          <a:extLst>
            <a:ext uri="{FF2B5EF4-FFF2-40B4-BE49-F238E27FC236}">
              <a16:creationId xmlns:a16="http://schemas.microsoft.com/office/drawing/2014/main" xmlns="" id="{FC0F3342-0671-40CD-9E3D-A42BC848BB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0145" y="8086725"/>
          <a:ext cx="1319893" cy="0"/>
        </a:xfrm>
        <a:prstGeom prst="rect">
          <a:avLst/>
        </a:prstGeom>
      </xdr:spPr>
    </xdr:pic>
    <xdr:clientData/>
  </xdr:twoCellAnchor>
  <xdr:twoCellAnchor>
    <xdr:from>
      <xdr:col>3</xdr:col>
      <xdr:colOff>190499</xdr:colOff>
      <xdr:row>330</xdr:row>
      <xdr:rowOff>136072</xdr:rowOff>
    </xdr:from>
    <xdr:to>
      <xdr:col>3</xdr:col>
      <xdr:colOff>1042507</xdr:colOff>
      <xdr:row>330</xdr:row>
      <xdr:rowOff>1592035</xdr:rowOff>
    </xdr:to>
    <xdr:pic>
      <xdr:nvPicPr>
        <xdr:cNvPr id="857" name="Рисунок 856">
          <a:extLst>
            <a:ext uri="{FF2B5EF4-FFF2-40B4-BE49-F238E27FC236}">
              <a16:creationId xmlns:a16="http://schemas.microsoft.com/office/drawing/2014/main" xmlns="" id="{A95814E7-2B48-46B4-B409-8FC1296E4C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90974" y="8086725"/>
          <a:ext cx="852008" cy="0"/>
        </a:xfrm>
        <a:prstGeom prst="rect">
          <a:avLst/>
        </a:prstGeom>
      </xdr:spPr>
    </xdr:pic>
    <xdr:clientData/>
  </xdr:twoCellAnchor>
  <xdr:twoCellAnchor>
    <xdr:from>
      <xdr:col>3</xdr:col>
      <xdr:colOff>217715</xdr:colOff>
      <xdr:row>331</xdr:row>
      <xdr:rowOff>81643</xdr:rowOff>
    </xdr:from>
    <xdr:to>
      <xdr:col>3</xdr:col>
      <xdr:colOff>1131003</xdr:colOff>
      <xdr:row>331</xdr:row>
      <xdr:rowOff>1564821</xdr:rowOff>
    </xdr:to>
    <xdr:pic>
      <xdr:nvPicPr>
        <xdr:cNvPr id="858" name="Рисунок 857">
          <a:extLst>
            <a:ext uri="{FF2B5EF4-FFF2-40B4-BE49-F238E27FC236}">
              <a16:creationId xmlns:a16="http://schemas.microsoft.com/office/drawing/2014/main" xmlns="" id="{85D11E90-66CF-40B2-A0F1-EC796F6B58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18190" y="8086725"/>
          <a:ext cx="913288" cy="0"/>
        </a:xfrm>
        <a:prstGeom prst="rect">
          <a:avLst/>
        </a:prstGeom>
      </xdr:spPr>
    </xdr:pic>
    <xdr:clientData/>
  </xdr:twoCellAnchor>
  <xdr:twoCellAnchor>
    <xdr:from>
      <xdr:col>3</xdr:col>
      <xdr:colOff>204107</xdr:colOff>
      <xdr:row>332</xdr:row>
      <xdr:rowOff>54430</xdr:rowOff>
    </xdr:from>
    <xdr:to>
      <xdr:col>3</xdr:col>
      <xdr:colOff>1094632</xdr:colOff>
      <xdr:row>332</xdr:row>
      <xdr:rowOff>1660072</xdr:rowOff>
    </xdr:to>
    <xdr:pic>
      <xdr:nvPicPr>
        <xdr:cNvPr id="859" name="Рисунок 858">
          <a:extLst>
            <a:ext uri="{FF2B5EF4-FFF2-40B4-BE49-F238E27FC236}">
              <a16:creationId xmlns:a16="http://schemas.microsoft.com/office/drawing/2014/main" xmlns="" id="{43037A79-4088-459A-82E3-AA525654F4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04582" y="8086725"/>
          <a:ext cx="890525" cy="0"/>
        </a:xfrm>
        <a:prstGeom prst="rect">
          <a:avLst/>
        </a:prstGeom>
      </xdr:spPr>
    </xdr:pic>
    <xdr:clientData/>
  </xdr:twoCellAnchor>
  <xdr:twoCellAnchor>
    <xdr:from>
      <xdr:col>3</xdr:col>
      <xdr:colOff>163285</xdr:colOff>
      <xdr:row>333</xdr:row>
      <xdr:rowOff>136070</xdr:rowOff>
    </xdr:from>
    <xdr:to>
      <xdr:col>3</xdr:col>
      <xdr:colOff>1047749</xdr:colOff>
      <xdr:row>333</xdr:row>
      <xdr:rowOff>1640261</xdr:rowOff>
    </xdr:to>
    <xdr:pic>
      <xdr:nvPicPr>
        <xdr:cNvPr id="860" name="Рисунок 859">
          <a:extLst>
            <a:ext uri="{FF2B5EF4-FFF2-40B4-BE49-F238E27FC236}">
              <a16:creationId xmlns:a16="http://schemas.microsoft.com/office/drawing/2014/main" xmlns="" id="{F8C4197A-D73F-458C-A94F-B15950E8CC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63760" y="8086725"/>
          <a:ext cx="884464" cy="0"/>
        </a:xfrm>
        <a:prstGeom prst="rect">
          <a:avLst/>
        </a:prstGeom>
      </xdr:spPr>
    </xdr:pic>
    <xdr:clientData/>
  </xdr:twoCellAnchor>
  <xdr:twoCellAnchor>
    <xdr:from>
      <xdr:col>3</xdr:col>
      <xdr:colOff>163287</xdr:colOff>
      <xdr:row>334</xdr:row>
      <xdr:rowOff>27214</xdr:rowOff>
    </xdr:from>
    <xdr:to>
      <xdr:col>3</xdr:col>
      <xdr:colOff>1101773</xdr:colOff>
      <xdr:row>334</xdr:row>
      <xdr:rowOff>1673680</xdr:rowOff>
    </xdr:to>
    <xdr:pic>
      <xdr:nvPicPr>
        <xdr:cNvPr id="861" name="Рисунок 860">
          <a:extLst>
            <a:ext uri="{FF2B5EF4-FFF2-40B4-BE49-F238E27FC236}">
              <a16:creationId xmlns:a16="http://schemas.microsoft.com/office/drawing/2014/main" xmlns="" id="{78F27B8B-215A-474C-9C4C-72F8DA38E8B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63762" y="8086725"/>
          <a:ext cx="938486" cy="0"/>
        </a:xfrm>
        <a:prstGeom prst="rect">
          <a:avLst/>
        </a:prstGeom>
      </xdr:spPr>
    </xdr:pic>
    <xdr:clientData/>
  </xdr:twoCellAnchor>
  <xdr:twoCellAnchor>
    <xdr:from>
      <xdr:col>3</xdr:col>
      <xdr:colOff>163284</xdr:colOff>
      <xdr:row>335</xdr:row>
      <xdr:rowOff>27213</xdr:rowOff>
    </xdr:from>
    <xdr:to>
      <xdr:col>3</xdr:col>
      <xdr:colOff>1156607</xdr:colOff>
      <xdr:row>335</xdr:row>
      <xdr:rowOff>1725201</xdr:rowOff>
    </xdr:to>
    <xdr:pic>
      <xdr:nvPicPr>
        <xdr:cNvPr id="862" name="Рисунок 861">
          <a:extLst>
            <a:ext uri="{FF2B5EF4-FFF2-40B4-BE49-F238E27FC236}">
              <a16:creationId xmlns:a16="http://schemas.microsoft.com/office/drawing/2014/main" xmlns="" id="{27B84354-1801-419F-B9A2-3162CFC20F6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63759" y="8086725"/>
          <a:ext cx="993323" cy="0"/>
        </a:xfrm>
        <a:prstGeom prst="rect">
          <a:avLst/>
        </a:prstGeom>
      </xdr:spPr>
    </xdr:pic>
    <xdr:clientData/>
  </xdr:twoCellAnchor>
  <xdr:twoCellAnchor>
    <xdr:from>
      <xdr:col>3</xdr:col>
      <xdr:colOff>244928</xdr:colOff>
      <xdr:row>338</xdr:row>
      <xdr:rowOff>40820</xdr:rowOff>
    </xdr:from>
    <xdr:to>
      <xdr:col>3</xdr:col>
      <xdr:colOff>1102177</xdr:colOff>
      <xdr:row>338</xdr:row>
      <xdr:rowOff>1590159</xdr:rowOff>
    </xdr:to>
    <xdr:pic>
      <xdr:nvPicPr>
        <xdr:cNvPr id="863" name="Рисунок 862">
          <a:extLst>
            <a:ext uri="{FF2B5EF4-FFF2-40B4-BE49-F238E27FC236}">
              <a16:creationId xmlns:a16="http://schemas.microsoft.com/office/drawing/2014/main" xmlns="" id="{8062AA7D-93A9-4086-9344-BE6A22CE18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6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45403" y="8086725"/>
          <a:ext cx="857249" cy="0"/>
        </a:xfrm>
        <a:prstGeom prst="rect">
          <a:avLst/>
        </a:prstGeom>
      </xdr:spPr>
    </xdr:pic>
    <xdr:clientData/>
  </xdr:twoCellAnchor>
  <xdr:twoCellAnchor>
    <xdr:from>
      <xdr:col>3</xdr:col>
      <xdr:colOff>136071</xdr:colOff>
      <xdr:row>337</xdr:row>
      <xdr:rowOff>95250</xdr:rowOff>
    </xdr:from>
    <xdr:to>
      <xdr:col>3</xdr:col>
      <xdr:colOff>1156607</xdr:colOff>
      <xdr:row>338</xdr:row>
      <xdr:rowOff>0</xdr:rowOff>
    </xdr:to>
    <xdr:pic>
      <xdr:nvPicPr>
        <xdr:cNvPr id="864" name="Рисунок 863">
          <a:extLst>
            <a:ext uri="{FF2B5EF4-FFF2-40B4-BE49-F238E27FC236}">
              <a16:creationId xmlns:a16="http://schemas.microsoft.com/office/drawing/2014/main" xmlns="" id="{3F7AE63F-28D0-47C0-B943-24F9C22D91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36546" y="8086725"/>
          <a:ext cx="1020536" cy="0"/>
        </a:xfrm>
        <a:prstGeom prst="rect">
          <a:avLst/>
        </a:prstGeom>
      </xdr:spPr>
    </xdr:pic>
    <xdr:clientData/>
  </xdr:twoCellAnchor>
  <xdr:twoCellAnchor>
    <xdr:from>
      <xdr:col>3</xdr:col>
      <xdr:colOff>136071</xdr:colOff>
      <xdr:row>336</xdr:row>
      <xdr:rowOff>13607</xdr:rowOff>
    </xdr:from>
    <xdr:to>
      <xdr:col>3</xdr:col>
      <xdr:colOff>1105374</xdr:colOff>
      <xdr:row>336</xdr:row>
      <xdr:rowOff>1673678</xdr:rowOff>
    </xdr:to>
    <xdr:pic>
      <xdr:nvPicPr>
        <xdr:cNvPr id="865" name="Рисунок 864">
          <a:extLst>
            <a:ext uri="{FF2B5EF4-FFF2-40B4-BE49-F238E27FC236}">
              <a16:creationId xmlns:a16="http://schemas.microsoft.com/office/drawing/2014/main" xmlns="" id="{4A5BA14A-F4C2-4E75-B913-D523426380F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7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36546" y="8086725"/>
          <a:ext cx="969303" cy="0"/>
        </a:xfrm>
        <a:prstGeom prst="rect">
          <a:avLst/>
        </a:prstGeom>
      </xdr:spPr>
    </xdr:pic>
    <xdr:clientData/>
  </xdr:twoCellAnchor>
  <xdr:twoCellAnchor>
    <xdr:from>
      <xdr:col>2</xdr:col>
      <xdr:colOff>190500</xdr:colOff>
      <xdr:row>355</xdr:row>
      <xdr:rowOff>89566</xdr:rowOff>
    </xdr:from>
    <xdr:to>
      <xdr:col>2</xdr:col>
      <xdr:colOff>1678781</xdr:colOff>
      <xdr:row>355</xdr:row>
      <xdr:rowOff>1648366</xdr:rowOff>
    </xdr:to>
    <xdr:pic>
      <xdr:nvPicPr>
        <xdr:cNvPr id="866" name="Изображение 8">
          <a:extLst>
            <a:ext uri="{FF2B5EF4-FFF2-40B4-BE49-F238E27FC236}">
              <a16:creationId xmlns:a16="http://schemas.microsoft.com/office/drawing/2014/main" xmlns="" id="{079EE8ED-F2B4-465F-8F37-C7FE71523616}"/>
            </a:ext>
          </a:extLst>
        </xdr:cNvPr>
        <xdr:cNvPicPr/>
      </xdr:nvPicPr>
      <xdr:blipFill rotWithShape="1">
        <a:blip xmlns:r="http://schemas.openxmlformats.org/officeDocument/2006/relationships" r:embed="rId57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24075" y="11334750"/>
          <a:ext cx="1488281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244928</xdr:colOff>
      <xdr:row>354</xdr:row>
      <xdr:rowOff>76765</xdr:rowOff>
    </xdr:from>
    <xdr:to>
      <xdr:col>2</xdr:col>
      <xdr:colOff>1578428</xdr:colOff>
      <xdr:row>354</xdr:row>
      <xdr:rowOff>1655365</xdr:rowOff>
    </xdr:to>
    <xdr:pic>
      <xdr:nvPicPr>
        <xdr:cNvPr id="867" name="Изображение 10">
          <a:extLst>
            <a:ext uri="{FF2B5EF4-FFF2-40B4-BE49-F238E27FC236}">
              <a16:creationId xmlns:a16="http://schemas.microsoft.com/office/drawing/2014/main" xmlns="" id="{59EF2FE6-A9E7-460A-BD8D-B8FE0AD66274}"/>
            </a:ext>
          </a:extLst>
        </xdr:cNvPr>
        <xdr:cNvPicPr/>
      </xdr:nvPicPr>
      <xdr:blipFill rotWithShape="1">
        <a:blip xmlns:r="http://schemas.openxmlformats.org/officeDocument/2006/relationships" r:embed="rId57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78503" y="11334750"/>
          <a:ext cx="1333500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321467</xdr:colOff>
      <xdr:row>359</xdr:row>
      <xdr:rowOff>428625</xdr:rowOff>
    </xdr:from>
    <xdr:to>
      <xdr:col>2</xdr:col>
      <xdr:colOff>1619248</xdr:colOff>
      <xdr:row>359</xdr:row>
      <xdr:rowOff>1440657</xdr:rowOff>
    </xdr:to>
    <xdr:pic>
      <xdr:nvPicPr>
        <xdr:cNvPr id="868" name="Изображение 14">
          <a:extLst>
            <a:ext uri="{FF2B5EF4-FFF2-40B4-BE49-F238E27FC236}">
              <a16:creationId xmlns:a16="http://schemas.microsoft.com/office/drawing/2014/main" xmlns="" id="{23D9C290-70CD-4731-B53E-C3E1B41E7F67}"/>
            </a:ext>
          </a:extLst>
        </xdr:cNvPr>
        <xdr:cNvPicPr/>
      </xdr:nvPicPr>
      <xdr:blipFill rotWithShape="1">
        <a:blip xmlns:r="http://schemas.openxmlformats.org/officeDocument/2006/relationships" r:embed="rId57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5042" y="11334750"/>
          <a:ext cx="1297781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345281</xdr:colOff>
      <xdr:row>356</xdr:row>
      <xdr:rowOff>41871</xdr:rowOff>
    </xdr:from>
    <xdr:to>
      <xdr:col>2</xdr:col>
      <xdr:colOff>1476375</xdr:colOff>
      <xdr:row>356</xdr:row>
      <xdr:rowOff>1658631</xdr:rowOff>
    </xdr:to>
    <xdr:pic>
      <xdr:nvPicPr>
        <xdr:cNvPr id="869" name="Изображение 15">
          <a:extLst>
            <a:ext uri="{FF2B5EF4-FFF2-40B4-BE49-F238E27FC236}">
              <a16:creationId xmlns:a16="http://schemas.microsoft.com/office/drawing/2014/main" xmlns="" id="{8FFE922D-105D-491E-B0DD-1DC54DA4512A}"/>
            </a:ext>
          </a:extLst>
        </xdr:cNvPr>
        <xdr:cNvPicPr/>
      </xdr:nvPicPr>
      <xdr:blipFill rotWithShape="1">
        <a:blip xmlns:r="http://schemas.openxmlformats.org/officeDocument/2006/relationships" r:embed="rId57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78856" y="11334750"/>
          <a:ext cx="1131094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130968</xdr:colOff>
      <xdr:row>360</xdr:row>
      <xdr:rowOff>452437</xdr:rowOff>
    </xdr:from>
    <xdr:to>
      <xdr:col>2</xdr:col>
      <xdr:colOff>1726406</xdr:colOff>
      <xdr:row>360</xdr:row>
      <xdr:rowOff>1309687</xdr:rowOff>
    </xdr:to>
    <xdr:pic>
      <xdr:nvPicPr>
        <xdr:cNvPr id="870" name="Изображение 16">
          <a:extLst>
            <a:ext uri="{FF2B5EF4-FFF2-40B4-BE49-F238E27FC236}">
              <a16:creationId xmlns:a16="http://schemas.microsoft.com/office/drawing/2014/main" xmlns="" id="{959F2075-33CD-4316-97EE-2057328107B2}"/>
            </a:ext>
          </a:extLst>
        </xdr:cNvPr>
        <xdr:cNvPicPr/>
      </xdr:nvPicPr>
      <xdr:blipFill rotWithShape="1">
        <a:blip xmlns:r="http://schemas.openxmlformats.org/officeDocument/2006/relationships" r:embed="rId57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64543" y="11334750"/>
          <a:ext cx="1595438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11906</xdr:colOff>
      <xdr:row>351</xdr:row>
      <xdr:rowOff>110833</xdr:rowOff>
    </xdr:from>
    <xdr:to>
      <xdr:col>2</xdr:col>
      <xdr:colOff>1795305</xdr:colOff>
      <xdr:row>351</xdr:row>
      <xdr:rowOff>1615993</xdr:rowOff>
    </xdr:to>
    <xdr:pic>
      <xdr:nvPicPr>
        <xdr:cNvPr id="871" name="Изображение 19">
          <a:extLst>
            <a:ext uri="{FF2B5EF4-FFF2-40B4-BE49-F238E27FC236}">
              <a16:creationId xmlns:a16="http://schemas.microsoft.com/office/drawing/2014/main" xmlns="" id="{C822799A-BDAE-45D5-941A-89081A56FD95}"/>
            </a:ext>
          </a:extLst>
        </xdr:cNvPr>
        <xdr:cNvPicPr/>
      </xdr:nvPicPr>
      <xdr:blipFill>
        <a:blip xmlns:r="http://schemas.openxmlformats.org/officeDocument/2006/relationships" r:embed="rId57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1945481" y="11334750"/>
          <a:ext cx="1783399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153079</xdr:colOff>
      <xdr:row>361</xdr:row>
      <xdr:rowOff>251730</xdr:rowOff>
    </xdr:from>
    <xdr:to>
      <xdr:col>2</xdr:col>
      <xdr:colOff>1688986</xdr:colOff>
      <xdr:row>361</xdr:row>
      <xdr:rowOff>1700839</xdr:rowOff>
    </xdr:to>
    <xdr:pic>
      <xdr:nvPicPr>
        <xdr:cNvPr id="872" name="Изображение 20">
          <a:extLst>
            <a:ext uri="{FF2B5EF4-FFF2-40B4-BE49-F238E27FC236}">
              <a16:creationId xmlns:a16="http://schemas.microsoft.com/office/drawing/2014/main" xmlns="" id="{7BA8D32C-4AD8-46B5-A958-B883C55ED52C}"/>
            </a:ext>
          </a:extLst>
        </xdr:cNvPr>
        <xdr:cNvPicPr/>
      </xdr:nvPicPr>
      <xdr:blipFill rotWithShape="1">
        <a:blip xmlns:r="http://schemas.openxmlformats.org/officeDocument/2006/relationships" r:embed="rId57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6654" y="11334750"/>
          <a:ext cx="1535907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321468</xdr:colOff>
      <xdr:row>349</xdr:row>
      <xdr:rowOff>54459</xdr:rowOff>
    </xdr:from>
    <xdr:to>
      <xdr:col>2</xdr:col>
      <xdr:colOff>1476375</xdr:colOff>
      <xdr:row>349</xdr:row>
      <xdr:rowOff>1622619</xdr:rowOff>
    </xdr:to>
    <xdr:pic>
      <xdr:nvPicPr>
        <xdr:cNvPr id="873" name="Изображение 21">
          <a:extLst>
            <a:ext uri="{FF2B5EF4-FFF2-40B4-BE49-F238E27FC236}">
              <a16:creationId xmlns:a16="http://schemas.microsoft.com/office/drawing/2014/main" xmlns="" id="{D87255A0-4765-4A22-9256-C6CEDCD23C65}"/>
            </a:ext>
          </a:extLst>
        </xdr:cNvPr>
        <xdr:cNvPicPr/>
      </xdr:nvPicPr>
      <xdr:blipFill rotWithShape="1">
        <a:blip xmlns:r="http://schemas.openxmlformats.org/officeDocument/2006/relationships" r:embed="rId57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5043" y="11334750"/>
          <a:ext cx="1154907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142875</xdr:colOff>
      <xdr:row>357</xdr:row>
      <xdr:rowOff>210742</xdr:rowOff>
    </xdr:from>
    <xdr:to>
      <xdr:col>2</xdr:col>
      <xdr:colOff>1819445</xdr:colOff>
      <xdr:row>357</xdr:row>
      <xdr:rowOff>1617622</xdr:rowOff>
    </xdr:to>
    <xdr:pic>
      <xdr:nvPicPr>
        <xdr:cNvPr id="874" name="Изображение 22">
          <a:extLst>
            <a:ext uri="{FF2B5EF4-FFF2-40B4-BE49-F238E27FC236}">
              <a16:creationId xmlns:a16="http://schemas.microsoft.com/office/drawing/2014/main" xmlns="" id="{AD5C7FCA-5825-467A-BB7F-E987CCB891F3}"/>
            </a:ext>
          </a:extLst>
        </xdr:cNvPr>
        <xdr:cNvPicPr/>
      </xdr:nvPicPr>
      <xdr:blipFill>
        <a:blip xmlns:r="http://schemas.openxmlformats.org/officeDocument/2006/relationships" r:embed="rId58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/>
      </xdr:blipFill>
      <xdr:spPr>
        <a:xfrm>
          <a:off x="2076450" y="11334750"/>
          <a:ext cx="1676570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299357</xdr:colOff>
      <xdr:row>358</xdr:row>
      <xdr:rowOff>340178</xdr:rowOff>
    </xdr:from>
    <xdr:to>
      <xdr:col>2</xdr:col>
      <xdr:colOff>1695789</xdr:colOff>
      <xdr:row>358</xdr:row>
      <xdr:rowOff>1447460</xdr:rowOff>
    </xdr:to>
    <xdr:pic>
      <xdr:nvPicPr>
        <xdr:cNvPr id="875" name="Изображение 24">
          <a:extLst>
            <a:ext uri="{FF2B5EF4-FFF2-40B4-BE49-F238E27FC236}">
              <a16:creationId xmlns:a16="http://schemas.microsoft.com/office/drawing/2014/main" xmlns="" id="{A1B69A05-7F0E-4F25-8625-7EA43086F98D}"/>
            </a:ext>
          </a:extLst>
        </xdr:cNvPr>
        <xdr:cNvPicPr/>
      </xdr:nvPicPr>
      <xdr:blipFill rotWithShape="1">
        <a:blip xmlns:r="http://schemas.openxmlformats.org/officeDocument/2006/relationships" r:embed="rId5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32932" y="11334750"/>
          <a:ext cx="1396432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272143</xdr:colOff>
      <xdr:row>353</xdr:row>
      <xdr:rowOff>176892</xdr:rowOff>
    </xdr:from>
    <xdr:to>
      <xdr:col>2</xdr:col>
      <xdr:colOff>1660072</xdr:colOff>
      <xdr:row>353</xdr:row>
      <xdr:rowOff>1587464</xdr:rowOff>
    </xdr:to>
    <xdr:pic>
      <xdr:nvPicPr>
        <xdr:cNvPr id="876" name="Изображение 38">
          <a:extLst>
            <a:ext uri="{FF2B5EF4-FFF2-40B4-BE49-F238E27FC236}">
              <a16:creationId xmlns:a16="http://schemas.microsoft.com/office/drawing/2014/main" xmlns="" id="{CFD4127D-FC97-4A98-8E7E-549C4BFF0101}"/>
            </a:ext>
          </a:extLst>
        </xdr:cNvPr>
        <xdr:cNvPicPr/>
      </xdr:nvPicPr>
      <xdr:blipFill rotWithShape="1">
        <a:blip xmlns:r="http://schemas.openxmlformats.org/officeDocument/2006/relationships" r:embed="rId5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5718" y="11334750"/>
          <a:ext cx="1387929" cy="0"/>
        </a:xfrm>
        <a:prstGeom prst="rect">
          <a:avLst/>
        </a:prstGeom>
        <a:ln w="0">
          <a:noFill/>
        </a:ln>
      </xdr:spPr>
    </xdr:pic>
    <xdr:clientData/>
  </xdr:twoCellAnchor>
  <xdr:twoCellAnchor>
    <xdr:from>
      <xdr:col>2</xdr:col>
      <xdr:colOff>398009</xdr:colOff>
      <xdr:row>342</xdr:row>
      <xdr:rowOff>297656</xdr:rowOff>
    </xdr:from>
    <xdr:to>
      <xdr:col>2</xdr:col>
      <xdr:colOff>1445759</xdr:colOff>
      <xdr:row>342</xdr:row>
      <xdr:rowOff>1512093</xdr:rowOff>
    </xdr:to>
    <xdr:pic>
      <xdr:nvPicPr>
        <xdr:cNvPr id="877" name="Изображение 18">
          <a:extLst>
            <a:ext uri="{FF2B5EF4-FFF2-40B4-BE49-F238E27FC236}">
              <a16:creationId xmlns:a16="http://schemas.microsoft.com/office/drawing/2014/main" xmlns="" id="{8D10DA34-390A-4761-A13F-F5084C92EBD5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31584" y="11334750"/>
          <a:ext cx="104775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190499</xdr:colOff>
      <xdr:row>342</xdr:row>
      <xdr:rowOff>142875</xdr:rowOff>
    </xdr:from>
    <xdr:to>
      <xdr:col>3</xdr:col>
      <xdr:colOff>1114424</xdr:colOff>
      <xdr:row>342</xdr:row>
      <xdr:rowOff>1609725</xdr:rowOff>
    </xdr:to>
    <xdr:pic>
      <xdr:nvPicPr>
        <xdr:cNvPr id="878" name="Изображение 31">
          <a:extLst>
            <a:ext uri="{FF2B5EF4-FFF2-40B4-BE49-F238E27FC236}">
              <a16:creationId xmlns:a16="http://schemas.microsoft.com/office/drawing/2014/main" xmlns="" id="{6DC0286A-99DF-41B0-A367-96B197B8204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90974" y="11334750"/>
          <a:ext cx="92392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389505</xdr:colOff>
      <xdr:row>343</xdr:row>
      <xdr:rowOff>355486</xdr:rowOff>
    </xdr:from>
    <xdr:to>
      <xdr:col>2</xdr:col>
      <xdr:colOff>1538832</xdr:colOff>
      <xdr:row>343</xdr:row>
      <xdr:rowOff>1391329</xdr:rowOff>
    </xdr:to>
    <xdr:pic>
      <xdr:nvPicPr>
        <xdr:cNvPr id="879" name="Изображение 11">
          <a:extLst>
            <a:ext uri="{FF2B5EF4-FFF2-40B4-BE49-F238E27FC236}">
              <a16:creationId xmlns:a16="http://schemas.microsoft.com/office/drawing/2014/main" xmlns="" id="{317748FE-F563-4778-B8A7-DA3AB27E06B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5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2323080" y="11334750"/>
          <a:ext cx="1149327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178594</xdr:colOff>
      <xdr:row>343</xdr:row>
      <xdr:rowOff>45244</xdr:rowOff>
    </xdr:from>
    <xdr:to>
      <xdr:col>3</xdr:col>
      <xdr:colOff>1083469</xdr:colOff>
      <xdr:row>343</xdr:row>
      <xdr:rowOff>1559718</xdr:rowOff>
    </xdr:to>
    <xdr:pic>
      <xdr:nvPicPr>
        <xdr:cNvPr id="880" name="Изображение 3">
          <a:extLst>
            <a:ext uri="{FF2B5EF4-FFF2-40B4-BE49-F238E27FC236}">
              <a16:creationId xmlns:a16="http://schemas.microsoft.com/office/drawing/2014/main" xmlns="" id="{C678513D-6539-403A-B959-387343F00F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79069" y="11334750"/>
          <a:ext cx="90487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202406</xdr:colOff>
      <xdr:row>344</xdr:row>
      <xdr:rowOff>119063</xdr:rowOff>
    </xdr:from>
    <xdr:to>
      <xdr:col>3</xdr:col>
      <xdr:colOff>1092994</xdr:colOff>
      <xdr:row>344</xdr:row>
      <xdr:rowOff>1576388</xdr:rowOff>
    </xdr:to>
    <xdr:pic>
      <xdr:nvPicPr>
        <xdr:cNvPr id="881" name="Изображение 5">
          <a:extLst>
            <a:ext uri="{FF2B5EF4-FFF2-40B4-BE49-F238E27FC236}">
              <a16:creationId xmlns:a16="http://schemas.microsoft.com/office/drawing/2014/main" xmlns="" id="{F54B88D4-D744-4A54-B9B7-81B20F8E551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02881" y="11334750"/>
          <a:ext cx="890588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231321</xdr:colOff>
      <xdr:row>345</xdr:row>
      <xdr:rowOff>154781</xdr:rowOff>
    </xdr:from>
    <xdr:to>
      <xdr:col>3</xdr:col>
      <xdr:colOff>1161710</xdr:colOff>
      <xdr:row>345</xdr:row>
      <xdr:rowOff>1640681</xdr:rowOff>
    </xdr:to>
    <xdr:pic>
      <xdr:nvPicPr>
        <xdr:cNvPr id="882" name="Изображение 12">
          <a:extLst>
            <a:ext uri="{FF2B5EF4-FFF2-40B4-BE49-F238E27FC236}">
              <a16:creationId xmlns:a16="http://schemas.microsoft.com/office/drawing/2014/main" xmlns="" id="{E6C57CF5-B7CC-4F05-96BC-D66D01D4991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31796" y="11334750"/>
          <a:ext cx="930389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214311</xdr:colOff>
      <xdr:row>346</xdr:row>
      <xdr:rowOff>95250</xdr:rowOff>
    </xdr:from>
    <xdr:to>
      <xdr:col>3</xdr:col>
      <xdr:colOff>1083468</xdr:colOff>
      <xdr:row>346</xdr:row>
      <xdr:rowOff>1581150</xdr:rowOff>
    </xdr:to>
    <xdr:pic>
      <xdr:nvPicPr>
        <xdr:cNvPr id="883" name="Изображение 13">
          <a:extLst>
            <a:ext uri="{FF2B5EF4-FFF2-40B4-BE49-F238E27FC236}">
              <a16:creationId xmlns:a16="http://schemas.microsoft.com/office/drawing/2014/main" xmlns="" id="{AEC0FBE9-FC75-4778-9FED-FBF429C03B9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14786" y="11334750"/>
          <a:ext cx="869157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231321</xdr:colOff>
      <xdr:row>347</xdr:row>
      <xdr:rowOff>78240</xdr:rowOff>
    </xdr:from>
    <xdr:to>
      <xdr:col>3</xdr:col>
      <xdr:colOff>1083469</xdr:colOff>
      <xdr:row>347</xdr:row>
      <xdr:rowOff>1545090</xdr:rowOff>
    </xdr:to>
    <xdr:pic>
      <xdr:nvPicPr>
        <xdr:cNvPr id="884" name="Изображение 25">
          <a:extLst>
            <a:ext uri="{FF2B5EF4-FFF2-40B4-BE49-F238E27FC236}">
              <a16:creationId xmlns:a16="http://schemas.microsoft.com/office/drawing/2014/main" xmlns="" id="{C27D37DE-B653-40BF-94F6-74278B167E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31796" y="11334750"/>
          <a:ext cx="852148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261938</xdr:colOff>
      <xdr:row>348</xdr:row>
      <xdr:rowOff>95250</xdr:rowOff>
    </xdr:from>
    <xdr:to>
      <xdr:col>3</xdr:col>
      <xdr:colOff>1119187</xdr:colOff>
      <xdr:row>348</xdr:row>
      <xdr:rowOff>1552575</xdr:rowOff>
    </xdr:to>
    <xdr:pic>
      <xdr:nvPicPr>
        <xdr:cNvPr id="885" name="Изображение 26">
          <a:extLst>
            <a:ext uri="{FF2B5EF4-FFF2-40B4-BE49-F238E27FC236}">
              <a16:creationId xmlns:a16="http://schemas.microsoft.com/office/drawing/2014/main" xmlns="" id="{95779054-1DAA-4FC6-9291-2B07F5D669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62413" y="11334750"/>
          <a:ext cx="857249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226219</xdr:colOff>
      <xdr:row>349</xdr:row>
      <xdr:rowOff>23813</xdr:rowOff>
    </xdr:from>
    <xdr:to>
      <xdr:col>3</xdr:col>
      <xdr:colOff>1095375</xdr:colOff>
      <xdr:row>349</xdr:row>
      <xdr:rowOff>1490663</xdr:rowOff>
    </xdr:to>
    <xdr:pic>
      <xdr:nvPicPr>
        <xdr:cNvPr id="886" name="Изображение 27">
          <a:extLst>
            <a:ext uri="{FF2B5EF4-FFF2-40B4-BE49-F238E27FC236}">
              <a16:creationId xmlns:a16="http://schemas.microsoft.com/office/drawing/2014/main" xmlns="" id="{F3522C94-7501-4EF3-B75C-2D22DA4884C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26694" y="11334750"/>
          <a:ext cx="869156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261938</xdr:colOff>
      <xdr:row>350</xdr:row>
      <xdr:rowOff>35719</xdr:rowOff>
    </xdr:from>
    <xdr:to>
      <xdr:col>3</xdr:col>
      <xdr:colOff>1131094</xdr:colOff>
      <xdr:row>350</xdr:row>
      <xdr:rowOff>1531144</xdr:rowOff>
    </xdr:to>
    <xdr:pic>
      <xdr:nvPicPr>
        <xdr:cNvPr id="887" name="Изображение 28">
          <a:extLst>
            <a:ext uri="{FF2B5EF4-FFF2-40B4-BE49-F238E27FC236}">
              <a16:creationId xmlns:a16="http://schemas.microsoft.com/office/drawing/2014/main" xmlns="" id="{860DE4BA-53C5-41BC-B306-E8096FF9C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62413" y="11334750"/>
          <a:ext cx="869156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122465</xdr:colOff>
      <xdr:row>350</xdr:row>
      <xdr:rowOff>675255</xdr:rowOff>
    </xdr:from>
    <xdr:to>
      <xdr:col>2</xdr:col>
      <xdr:colOff>1619251</xdr:colOff>
      <xdr:row>350</xdr:row>
      <xdr:rowOff>1259714</xdr:rowOff>
    </xdr:to>
    <xdr:pic>
      <xdr:nvPicPr>
        <xdr:cNvPr id="888" name="Рисунок 887">
          <a:extLst>
            <a:ext uri="{FF2B5EF4-FFF2-40B4-BE49-F238E27FC236}">
              <a16:creationId xmlns:a16="http://schemas.microsoft.com/office/drawing/2014/main" xmlns="" id="{C1E7E887-E667-42BD-9219-18F4DB9D4F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5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56040" y="11334750"/>
          <a:ext cx="1496786" cy="0"/>
        </a:xfrm>
        <a:prstGeom prst="rect">
          <a:avLst/>
        </a:prstGeom>
      </xdr:spPr>
    </xdr:pic>
    <xdr:clientData/>
  </xdr:twoCellAnchor>
  <xdr:twoCellAnchor>
    <xdr:from>
      <xdr:col>3</xdr:col>
      <xdr:colOff>261938</xdr:colOff>
      <xdr:row>351</xdr:row>
      <xdr:rowOff>71437</xdr:rowOff>
    </xdr:from>
    <xdr:to>
      <xdr:col>3</xdr:col>
      <xdr:colOff>1131094</xdr:colOff>
      <xdr:row>351</xdr:row>
      <xdr:rowOff>1557337</xdr:rowOff>
    </xdr:to>
    <xdr:pic>
      <xdr:nvPicPr>
        <xdr:cNvPr id="889" name="Изображение 29">
          <a:extLst>
            <a:ext uri="{FF2B5EF4-FFF2-40B4-BE49-F238E27FC236}">
              <a16:creationId xmlns:a16="http://schemas.microsoft.com/office/drawing/2014/main" xmlns="" id="{084A0E1C-74D0-4F2F-A729-BF18715DD8D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62413" y="11334750"/>
          <a:ext cx="869156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238126</xdr:colOff>
      <xdr:row>352</xdr:row>
      <xdr:rowOff>95250</xdr:rowOff>
    </xdr:from>
    <xdr:to>
      <xdr:col>3</xdr:col>
      <xdr:colOff>1119188</xdr:colOff>
      <xdr:row>352</xdr:row>
      <xdr:rowOff>1581150</xdr:rowOff>
    </xdr:to>
    <xdr:pic>
      <xdr:nvPicPr>
        <xdr:cNvPr id="890" name="Изображение 30">
          <a:extLst>
            <a:ext uri="{FF2B5EF4-FFF2-40B4-BE49-F238E27FC236}">
              <a16:creationId xmlns:a16="http://schemas.microsoft.com/office/drawing/2014/main" xmlns="" id="{47E24C4E-6961-46AA-A22A-6226FE2F7E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38601" y="11334750"/>
          <a:ext cx="881062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226218</xdr:colOff>
      <xdr:row>353</xdr:row>
      <xdr:rowOff>59532</xdr:rowOff>
    </xdr:from>
    <xdr:to>
      <xdr:col>3</xdr:col>
      <xdr:colOff>1154907</xdr:colOff>
      <xdr:row>353</xdr:row>
      <xdr:rowOff>1545432</xdr:rowOff>
    </xdr:to>
    <xdr:pic>
      <xdr:nvPicPr>
        <xdr:cNvPr id="891" name="Изображение 37">
          <a:extLst>
            <a:ext uri="{FF2B5EF4-FFF2-40B4-BE49-F238E27FC236}">
              <a16:creationId xmlns:a16="http://schemas.microsoft.com/office/drawing/2014/main" xmlns="" id="{6F04BED2-62FA-46B3-99B7-0FA412A7416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26693" y="11334750"/>
          <a:ext cx="928689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204107</xdr:colOff>
      <xdr:row>354</xdr:row>
      <xdr:rowOff>71438</xdr:rowOff>
    </xdr:from>
    <xdr:to>
      <xdr:col>3</xdr:col>
      <xdr:colOff>1107281</xdr:colOff>
      <xdr:row>354</xdr:row>
      <xdr:rowOff>1566863</xdr:rowOff>
    </xdr:to>
    <xdr:pic>
      <xdr:nvPicPr>
        <xdr:cNvPr id="892" name="Изображение 32">
          <a:extLst>
            <a:ext uri="{FF2B5EF4-FFF2-40B4-BE49-F238E27FC236}">
              <a16:creationId xmlns:a16="http://schemas.microsoft.com/office/drawing/2014/main" xmlns="" id="{C8855ABB-2D56-4EB7-AE83-7ABC56E3CB8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04582" y="11334750"/>
          <a:ext cx="903174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285750</xdr:colOff>
      <xdr:row>355</xdr:row>
      <xdr:rowOff>119062</xdr:rowOff>
    </xdr:from>
    <xdr:to>
      <xdr:col>3</xdr:col>
      <xdr:colOff>1131093</xdr:colOff>
      <xdr:row>355</xdr:row>
      <xdr:rowOff>1576387</xdr:rowOff>
    </xdr:to>
    <xdr:pic>
      <xdr:nvPicPr>
        <xdr:cNvPr id="893" name="Изображение 33">
          <a:extLst>
            <a:ext uri="{FF2B5EF4-FFF2-40B4-BE49-F238E27FC236}">
              <a16:creationId xmlns:a16="http://schemas.microsoft.com/office/drawing/2014/main" xmlns="" id="{5E940DE2-FF42-4F63-9461-BE159A118CF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5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86225" y="11334750"/>
          <a:ext cx="845343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250030</xdr:colOff>
      <xdr:row>356</xdr:row>
      <xdr:rowOff>95250</xdr:rowOff>
    </xdr:from>
    <xdr:to>
      <xdr:col>3</xdr:col>
      <xdr:colOff>1154905</xdr:colOff>
      <xdr:row>356</xdr:row>
      <xdr:rowOff>1552575</xdr:rowOff>
    </xdr:to>
    <xdr:pic>
      <xdr:nvPicPr>
        <xdr:cNvPr id="894" name="Изображение 34">
          <a:extLst>
            <a:ext uri="{FF2B5EF4-FFF2-40B4-BE49-F238E27FC236}">
              <a16:creationId xmlns:a16="http://schemas.microsoft.com/office/drawing/2014/main" xmlns="" id="{2744A02E-EB8A-47F7-B586-6DBB960444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50505" y="11334750"/>
          <a:ext cx="904875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166687</xdr:colOff>
      <xdr:row>357</xdr:row>
      <xdr:rowOff>71437</xdr:rowOff>
    </xdr:from>
    <xdr:to>
      <xdr:col>3</xdr:col>
      <xdr:colOff>1107280</xdr:colOff>
      <xdr:row>357</xdr:row>
      <xdr:rowOff>1538287</xdr:rowOff>
    </xdr:to>
    <xdr:pic>
      <xdr:nvPicPr>
        <xdr:cNvPr id="895" name="Изображение 39">
          <a:extLst>
            <a:ext uri="{FF2B5EF4-FFF2-40B4-BE49-F238E27FC236}">
              <a16:creationId xmlns:a16="http://schemas.microsoft.com/office/drawing/2014/main" xmlns="" id="{6F7E3460-3924-4691-8B26-FDAD0B2DC3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3967162" y="11334750"/>
          <a:ext cx="940593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214313</xdr:colOff>
      <xdr:row>358</xdr:row>
      <xdr:rowOff>47626</xdr:rowOff>
    </xdr:from>
    <xdr:to>
      <xdr:col>3</xdr:col>
      <xdr:colOff>1166812</xdr:colOff>
      <xdr:row>358</xdr:row>
      <xdr:rowOff>1524001</xdr:rowOff>
    </xdr:to>
    <xdr:pic>
      <xdr:nvPicPr>
        <xdr:cNvPr id="896" name="Изображение 35">
          <a:extLst>
            <a:ext uri="{FF2B5EF4-FFF2-40B4-BE49-F238E27FC236}">
              <a16:creationId xmlns:a16="http://schemas.microsoft.com/office/drawing/2014/main" xmlns="" id="{DC91FF79-D1BF-4545-8AC8-ACC616E06D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14788" y="11334750"/>
          <a:ext cx="952499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214313</xdr:colOff>
      <xdr:row>359</xdr:row>
      <xdr:rowOff>47626</xdr:rowOff>
    </xdr:from>
    <xdr:to>
      <xdr:col>3</xdr:col>
      <xdr:colOff>1131093</xdr:colOff>
      <xdr:row>359</xdr:row>
      <xdr:rowOff>1543051</xdr:rowOff>
    </xdr:to>
    <xdr:pic>
      <xdr:nvPicPr>
        <xdr:cNvPr id="897" name="Изображение 36">
          <a:extLst>
            <a:ext uri="{FF2B5EF4-FFF2-40B4-BE49-F238E27FC236}">
              <a16:creationId xmlns:a16="http://schemas.microsoft.com/office/drawing/2014/main" xmlns="" id="{1D054FE5-A255-4440-8E99-9550DB9F975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14788" y="11334750"/>
          <a:ext cx="916780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214312</xdr:colOff>
      <xdr:row>360</xdr:row>
      <xdr:rowOff>107157</xdr:rowOff>
    </xdr:from>
    <xdr:to>
      <xdr:col>3</xdr:col>
      <xdr:colOff>1083468</xdr:colOff>
      <xdr:row>360</xdr:row>
      <xdr:rowOff>1612107</xdr:rowOff>
    </xdr:to>
    <xdr:pic>
      <xdr:nvPicPr>
        <xdr:cNvPr id="898" name="Изображение 40">
          <a:extLst>
            <a:ext uri="{FF2B5EF4-FFF2-40B4-BE49-F238E27FC236}">
              <a16:creationId xmlns:a16="http://schemas.microsoft.com/office/drawing/2014/main" xmlns="" id="{01AD039D-AA4B-4AB0-8DDD-C99A511B9C0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14787" y="11334750"/>
          <a:ext cx="869156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3</xdr:col>
      <xdr:colOff>202406</xdr:colOff>
      <xdr:row>361</xdr:row>
      <xdr:rowOff>95250</xdr:rowOff>
    </xdr:from>
    <xdr:to>
      <xdr:col>3</xdr:col>
      <xdr:colOff>1142999</xdr:colOff>
      <xdr:row>361</xdr:row>
      <xdr:rowOff>1590675</xdr:rowOff>
    </xdr:to>
    <xdr:pic>
      <xdr:nvPicPr>
        <xdr:cNvPr id="899" name="Изображение 41">
          <a:extLst>
            <a:ext uri="{FF2B5EF4-FFF2-40B4-BE49-F238E27FC236}">
              <a16:creationId xmlns:a16="http://schemas.microsoft.com/office/drawing/2014/main" xmlns="" id="{FDBEA71F-B72C-4BF5-AE96-8E7442A9FE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 bwMode="auto">
        <a:xfrm>
          <a:off x="4002881" y="11334750"/>
          <a:ext cx="940593" cy="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 cap="flat">
              <a:solidFill>
                <a:srgbClr val="3465A4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  <xdr:twoCellAnchor>
    <xdr:from>
      <xdr:col>2</xdr:col>
      <xdr:colOff>244929</xdr:colOff>
      <xdr:row>344</xdr:row>
      <xdr:rowOff>258536</xdr:rowOff>
    </xdr:from>
    <xdr:to>
      <xdr:col>2</xdr:col>
      <xdr:colOff>1700893</xdr:colOff>
      <xdr:row>344</xdr:row>
      <xdr:rowOff>1469987</xdr:rowOff>
    </xdr:to>
    <xdr:pic>
      <xdr:nvPicPr>
        <xdr:cNvPr id="900" name="Рисунок 899">
          <a:extLst>
            <a:ext uri="{FF2B5EF4-FFF2-40B4-BE49-F238E27FC236}">
              <a16:creationId xmlns:a16="http://schemas.microsoft.com/office/drawing/2014/main" xmlns="" id="{2E63C303-9FB1-4FE1-B646-61B8162D5D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78504" y="11334750"/>
          <a:ext cx="1455964" cy="0"/>
        </a:xfrm>
        <a:prstGeom prst="rect">
          <a:avLst/>
        </a:prstGeom>
      </xdr:spPr>
    </xdr:pic>
    <xdr:clientData/>
  </xdr:twoCellAnchor>
  <xdr:twoCellAnchor>
    <xdr:from>
      <xdr:col>2</xdr:col>
      <xdr:colOff>146653</xdr:colOff>
      <xdr:row>328</xdr:row>
      <xdr:rowOff>92225</xdr:rowOff>
    </xdr:from>
    <xdr:to>
      <xdr:col>2</xdr:col>
      <xdr:colOff>1687286</xdr:colOff>
      <xdr:row>328</xdr:row>
      <xdr:rowOff>2063868</xdr:rowOff>
    </xdr:to>
    <xdr:pic>
      <xdr:nvPicPr>
        <xdr:cNvPr id="901" name="Рисунок 900">
          <a:extLst>
            <a:ext uri="{FF2B5EF4-FFF2-40B4-BE49-F238E27FC236}">
              <a16:creationId xmlns:a16="http://schemas.microsoft.com/office/drawing/2014/main" xmlns="" id="{2656DF9B-15BC-4951-872D-6A2864CF842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0228" y="5664350"/>
          <a:ext cx="1540633" cy="1971643"/>
        </a:xfrm>
        <a:prstGeom prst="rect">
          <a:avLst/>
        </a:prstGeom>
      </xdr:spPr>
    </xdr:pic>
    <xdr:clientData/>
  </xdr:twoCellAnchor>
  <xdr:twoCellAnchor>
    <xdr:from>
      <xdr:col>2</xdr:col>
      <xdr:colOff>285749</xdr:colOff>
      <xdr:row>334</xdr:row>
      <xdr:rowOff>190500</xdr:rowOff>
    </xdr:from>
    <xdr:to>
      <xdr:col>2</xdr:col>
      <xdr:colOff>1586405</xdr:colOff>
      <xdr:row>334</xdr:row>
      <xdr:rowOff>1537607</xdr:rowOff>
    </xdr:to>
    <xdr:pic>
      <xdr:nvPicPr>
        <xdr:cNvPr id="902" name="Рисунок 901">
          <a:extLst>
            <a:ext uri="{FF2B5EF4-FFF2-40B4-BE49-F238E27FC236}">
              <a16:creationId xmlns:a16="http://schemas.microsoft.com/office/drawing/2014/main" xmlns="" id="{4B8F30F0-4958-4486-B841-AFFCCDB0DB3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9324" y="8086725"/>
          <a:ext cx="1300656" cy="0"/>
        </a:xfrm>
        <a:prstGeom prst="rect">
          <a:avLst/>
        </a:prstGeom>
      </xdr:spPr>
    </xdr:pic>
    <xdr:clientData/>
  </xdr:twoCellAnchor>
  <xdr:twoCellAnchor>
    <xdr:from>
      <xdr:col>2</xdr:col>
      <xdr:colOff>217713</xdr:colOff>
      <xdr:row>347</xdr:row>
      <xdr:rowOff>517072</xdr:rowOff>
    </xdr:from>
    <xdr:to>
      <xdr:col>2</xdr:col>
      <xdr:colOff>1703260</xdr:colOff>
      <xdr:row>347</xdr:row>
      <xdr:rowOff>1360714</xdr:rowOff>
    </xdr:to>
    <xdr:pic>
      <xdr:nvPicPr>
        <xdr:cNvPr id="903" name="Рисунок 902">
          <a:extLst>
            <a:ext uri="{FF2B5EF4-FFF2-40B4-BE49-F238E27FC236}">
              <a16:creationId xmlns:a16="http://schemas.microsoft.com/office/drawing/2014/main" xmlns="" id="{2C7F342E-95F2-4D4C-B68E-4B35143CB1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1288" y="11334750"/>
          <a:ext cx="1485547" cy="0"/>
        </a:xfrm>
        <a:prstGeom prst="rect">
          <a:avLst/>
        </a:prstGeom>
      </xdr:spPr>
    </xdr:pic>
    <xdr:clientData/>
  </xdr:twoCellAnchor>
  <xdr:twoCellAnchor>
    <xdr:from>
      <xdr:col>2</xdr:col>
      <xdr:colOff>204107</xdr:colOff>
      <xdr:row>346</xdr:row>
      <xdr:rowOff>503464</xdr:rowOff>
    </xdr:from>
    <xdr:to>
      <xdr:col>2</xdr:col>
      <xdr:colOff>1660072</xdr:colOff>
      <xdr:row>346</xdr:row>
      <xdr:rowOff>1360714</xdr:rowOff>
    </xdr:to>
    <xdr:pic>
      <xdr:nvPicPr>
        <xdr:cNvPr id="904" name="Рисунок 903">
          <a:extLst>
            <a:ext uri="{FF2B5EF4-FFF2-40B4-BE49-F238E27FC236}">
              <a16:creationId xmlns:a16="http://schemas.microsoft.com/office/drawing/2014/main" xmlns="" id="{48B5B7E9-840E-415C-9A9E-1CB389EBEF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7682" y="11334750"/>
          <a:ext cx="1455965" cy="0"/>
        </a:xfrm>
        <a:prstGeom prst="rect">
          <a:avLst/>
        </a:prstGeom>
      </xdr:spPr>
    </xdr:pic>
    <xdr:clientData/>
  </xdr:twoCellAnchor>
  <xdr:twoCellAnchor>
    <xdr:from>
      <xdr:col>2</xdr:col>
      <xdr:colOff>312964</xdr:colOff>
      <xdr:row>345</xdr:row>
      <xdr:rowOff>136071</xdr:rowOff>
    </xdr:from>
    <xdr:to>
      <xdr:col>2</xdr:col>
      <xdr:colOff>1551214</xdr:colOff>
      <xdr:row>345</xdr:row>
      <xdr:rowOff>1518783</xdr:rowOff>
    </xdr:to>
    <xdr:pic>
      <xdr:nvPicPr>
        <xdr:cNvPr id="905" name="Рисунок 904">
          <a:extLst>
            <a:ext uri="{FF2B5EF4-FFF2-40B4-BE49-F238E27FC236}">
              <a16:creationId xmlns:a16="http://schemas.microsoft.com/office/drawing/2014/main" xmlns="" id="{13D7C549-3FD0-4A1D-9108-79341BA5B5F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6539" y="11334750"/>
          <a:ext cx="1238250" cy="0"/>
        </a:xfrm>
        <a:prstGeom prst="rect">
          <a:avLst/>
        </a:prstGeom>
      </xdr:spPr>
    </xdr:pic>
    <xdr:clientData/>
  </xdr:twoCellAnchor>
  <xdr:twoCellAnchor>
    <xdr:from>
      <xdr:col>2</xdr:col>
      <xdr:colOff>231322</xdr:colOff>
      <xdr:row>348</xdr:row>
      <xdr:rowOff>299356</xdr:rowOff>
    </xdr:from>
    <xdr:to>
      <xdr:col>2</xdr:col>
      <xdr:colOff>1605643</xdr:colOff>
      <xdr:row>348</xdr:row>
      <xdr:rowOff>1510929</xdr:rowOff>
    </xdr:to>
    <xdr:pic>
      <xdr:nvPicPr>
        <xdr:cNvPr id="906" name="Рисунок 905">
          <a:extLst>
            <a:ext uri="{FF2B5EF4-FFF2-40B4-BE49-F238E27FC236}">
              <a16:creationId xmlns:a16="http://schemas.microsoft.com/office/drawing/2014/main" xmlns="" id="{127BD84F-4ED6-47D3-82F4-762777AA89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64897" y="11334750"/>
          <a:ext cx="1374321" cy="0"/>
        </a:xfrm>
        <a:prstGeom prst="rect">
          <a:avLst/>
        </a:prstGeom>
      </xdr:spPr>
    </xdr:pic>
    <xdr:clientData/>
  </xdr:twoCellAnchor>
  <xdr:twoCellAnchor>
    <xdr:from>
      <xdr:col>2</xdr:col>
      <xdr:colOff>231320</xdr:colOff>
      <xdr:row>352</xdr:row>
      <xdr:rowOff>272142</xdr:rowOff>
    </xdr:from>
    <xdr:to>
      <xdr:col>2</xdr:col>
      <xdr:colOff>1619250</xdr:colOff>
      <xdr:row>352</xdr:row>
      <xdr:rowOff>1508267</xdr:rowOff>
    </xdr:to>
    <xdr:pic>
      <xdr:nvPicPr>
        <xdr:cNvPr id="907" name="Рисунок 906">
          <a:extLst>
            <a:ext uri="{FF2B5EF4-FFF2-40B4-BE49-F238E27FC236}">
              <a16:creationId xmlns:a16="http://schemas.microsoft.com/office/drawing/2014/main" xmlns="" id="{4688FA41-4CDA-4AA9-A209-A358A3F93D4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64895" y="11334750"/>
          <a:ext cx="1387930" cy="0"/>
        </a:xfrm>
        <a:prstGeom prst="rect">
          <a:avLst/>
        </a:prstGeom>
      </xdr:spPr>
    </xdr:pic>
    <xdr:clientData/>
  </xdr:twoCellAnchor>
  <xdr:twoCellAnchor>
    <xdr:from>
      <xdr:col>2</xdr:col>
      <xdr:colOff>81643</xdr:colOff>
      <xdr:row>340</xdr:row>
      <xdr:rowOff>299358</xdr:rowOff>
    </xdr:from>
    <xdr:to>
      <xdr:col>2</xdr:col>
      <xdr:colOff>1793570</xdr:colOff>
      <xdr:row>340</xdr:row>
      <xdr:rowOff>2109108</xdr:rowOff>
    </xdr:to>
    <xdr:pic>
      <xdr:nvPicPr>
        <xdr:cNvPr id="908" name="Рисунок 907">
          <a:extLst>
            <a:ext uri="{FF2B5EF4-FFF2-40B4-BE49-F238E27FC236}">
              <a16:creationId xmlns:a16="http://schemas.microsoft.com/office/drawing/2014/main" xmlns="" id="{89D4E092-EEB7-49FF-B37F-ED797062AE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15218" y="8814708"/>
          <a:ext cx="1711927" cy="1809750"/>
        </a:xfrm>
        <a:prstGeom prst="rect">
          <a:avLst/>
        </a:prstGeom>
      </xdr:spPr>
    </xdr:pic>
    <xdr:clientData/>
  </xdr:twoCellAnchor>
  <xdr:twoCellAnchor>
    <xdr:from>
      <xdr:col>2</xdr:col>
      <xdr:colOff>149680</xdr:colOff>
      <xdr:row>363</xdr:row>
      <xdr:rowOff>54428</xdr:rowOff>
    </xdr:from>
    <xdr:to>
      <xdr:col>2</xdr:col>
      <xdr:colOff>1660072</xdr:colOff>
      <xdr:row>363</xdr:row>
      <xdr:rowOff>2152708</xdr:rowOff>
    </xdr:to>
    <xdr:pic>
      <xdr:nvPicPr>
        <xdr:cNvPr id="909" name="Рисунок 908">
          <a:extLst>
            <a:ext uri="{FF2B5EF4-FFF2-40B4-BE49-F238E27FC236}">
              <a16:creationId xmlns:a16="http://schemas.microsoft.com/office/drawing/2014/main" xmlns="" id="{BD320FE5-9B5E-4C33-B6C5-98ECDEB01DD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3255" y="11779703"/>
          <a:ext cx="1510392" cy="2098280"/>
        </a:xfrm>
        <a:prstGeom prst="rect">
          <a:avLst/>
        </a:prstGeom>
      </xdr:spPr>
    </xdr:pic>
    <xdr:clientData/>
  </xdr:twoCellAnchor>
  <xdr:twoCellAnchor>
    <xdr:from>
      <xdr:col>2</xdr:col>
      <xdr:colOff>200023</xdr:colOff>
      <xdr:row>319</xdr:row>
      <xdr:rowOff>157162</xdr:rowOff>
    </xdr:from>
    <xdr:to>
      <xdr:col>2</xdr:col>
      <xdr:colOff>1678780</xdr:colOff>
      <xdr:row>319</xdr:row>
      <xdr:rowOff>2009958</xdr:rowOff>
    </xdr:to>
    <xdr:pic>
      <xdr:nvPicPr>
        <xdr:cNvPr id="910" name="Рисунок 909">
          <a:extLst>
            <a:ext uri="{FF2B5EF4-FFF2-40B4-BE49-F238E27FC236}">
              <a16:creationId xmlns:a16="http://schemas.microsoft.com/office/drawing/2014/main" xmlns="" id="{E793D217-7CB8-4B2F-A3BD-E55FB39A19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3598" y="2890837"/>
          <a:ext cx="1478757" cy="1852796"/>
        </a:xfrm>
        <a:prstGeom prst="rect">
          <a:avLst/>
        </a:prstGeom>
      </xdr:spPr>
    </xdr:pic>
    <xdr:clientData/>
  </xdr:twoCellAnchor>
  <xdr:twoCellAnchor>
    <xdr:from>
      <xdr:col>2</xdr:col>
      <xdr:colOff>410103</xdr:colOff>
      <xdr:row>326</xdr:row>
      <xdr:rowOff>126999</xdr:rowOff>
    </xdr:from>
    <xdr:to>
      <xdr:col>2</xdr:col>
      <xdr:colOff>1490516</xdr:colOff>
      <xdr:row>326</xdr:row>
      <xdr:rowOff>1643062</xdr:rowOff>
    </xdr:to>
    <xdr:pic>
      <xdr:nvPicPr>
        <xdr:cNvPr id="911" name="Рисунок 910">
          <a:extLst>
            <a:ext uri="{FF2B5EF4-FFF2-40B4-BE49-F238E27FC236}">
              <a16:creationId xmlns:a16="http://schemas.microsoft.com/office/drawing/2014/main" xmlns="" id="{6704FEDE-0F8A-4F0D-BD41-ED60A07C868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43678" y="5248275"/>
          <a:ext cx="1080413" cy="0"/>
        </a:xfrm>
        <a:prstGeom prst="rect">
          <a:avLst/>
        </a:prstGeom>
      </xdr:spPr>
    </xdr:pic>
    <xdr:clientData/>
  </xdr:twoCellAnchor>
  <xdr:twoCellAnchor>
    <xdr:from>
      <xdr:col>2</xdr:col>
      <xdr:colOff>273844</xdr:colOff>
      <xdr:row>323</xdr:row>
      <xdr:rowOff>144197</xdr:rowOff>
    </xdr:from>
    <xdr:to>
      <xdr:col>2</xdr:col>
      <xdr:colOff>1703386</xdr:colOff>
      <xdr:row>323</xdr:row>
      <xdr:rowOff>1583531</xdr:rowOff>
    </xdr:to>
    <xdr:pic>
      <xdr:nvPicPr>
        <xdr:cNvPr id="912" name="Рисунок 911">
          <a:extLst>
            <a:ext uri="{FF2B5EF4-FFF2-40B4-BE49-F238E27FC236}">
              <a16:creationId xmlns:a16="http://schemas.microsoft.com/office/drawing/2014/main" xmlns="" id="{6F01C159-29A3-45E2-B33D-99664CE481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07419" y="5248275"/>
          <a:ext cx="1429542" cy="0"/>
        </a:xfrm>
        <a:prstGeom prst="rect">
          <a:avLst/>
        </a:prstGeom>
      </xdr:spPr>
    </xdr:pic>
    <xdr:clientData/>
  </xdr:twoCellAnchor>
  <xdr:twoCellAnchor>
    <xdr:from>
      <xdr:col>2</xdr:col>
      <xdr:colOff>425980</xdr:colOff>
      <xdr:row>325</xdr:row>
      <xdr:rowOff>79372</xdr:rowOff>
    </xdr:from>
    <xdr:to>
      <xdr:col>2</xdr:col>
      <xdr:colOff>1440656</xdr:colOff>
      <xdr:row>325</xdr:row>
      <xdr:rowOff>1559801</xdr:rowOff>
    </xdr:to>
    <xdr:pic>
      <xdr:nvPicPr>
        <xdr:cNvPr id="913" name="Рисунок 912">
          <a:extLst>
            <a:ext uri="{FF2B5EF4-FFF2-40B4-BE49-F238E27FC236}">
              <a16:creationId xmlns:a16="http://schemas.microsoft.com/office/drawing/2014/main" xmlns="" id="{246EEE3A-6110-4392-9371-DBC1BF612D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59555" y="5248275"/>
          <a:ext cx="1014676" cy="0"/>
        </a:xfrm>
        <a:prstGeom prst="rect">
          <a:avLst/>
        </a:prstGeom>
      </xdr:spPr>
    </xdr:pic>
    <xdr:clientData/>
  </xdr:twoCellAnchor>
  <xdr:twoCellAnchor>
    <xdr:from>
      <xdr:col>2</xdr:col>
      <xdr:colOff>318822</xdr:colOff>
      <xdr:row>324</xdr:row>
      <xdr:rowOff>137583</xdr:rowOff>
    </xdr:from>
    <xdr:to>
      <xdr:col>2</xdr:col>
      <xdr:colOff>1701033</xdr:colOff>
      <xdr:row>324</xdr:row>
      <xdr:rowOff>1547813</xdr:rowOff>
    </xdr:to>
    <xdr:pic>
      <xdr:nvPicPr>
        <xdr:cNvPr id="914" name="Рисунок 913">
          <a:extLst>
            <a:ext uri="{FF2B5EF4-FFF2-40B4-BE49-F238E27FC236}">
              <a16:creationId xmlns:a16="http://schemas.microsoft.com/office/drawing/2014/main" xmlns="" id="{A8D32A92-ECEB-486F-8FB4-7B5F20F75C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2397" y="5248275"/>
          <a:ext cx="1382211" cy="0"/>
        </a:xfrm>
        <a:prstGeom prst="rect">
          <a:avLst/>
        </a:prstGeom>
      </xdr:spPr>
    </xdr:pic>
    <xdr:clientData/>
  </xdr:twoCellAnchor>
  <xdr:twoCellAnchor>
    <xdr:from>
      <xdr:col>3</xdr:col>
      <xdr:colOff>247387</xdr:colOff>
      <xdr:row>322</xdr:row>
      <xdr:rowOff>165363</xdr:rowOff>
    </xdr:from>
    <xdr:to>
      <xdr:col>3</xdr:col>
      <xdr:colOff>1166812</xdr:colOff>
      <xdr:row>322</xdr:row>
      <xdr:rowOff>1527785</xdr:rowOff>
    </xdr:to>
    <xdr:pic>
      <xdr:nvPicPr>
        <xdr:cNvPr id="915" name="Рисунок 914">
          <a:extLst>
            <a:ext uri="{FF2B5EF4-FFF2-40B4-BE49-F238E27FC236}">
              <a16:creationId xmlns:a16="http://schemas.microsoft.com/office/drawing/2014/main" xmlns="" id="{F5DEE3CB-0242-41D9-B96B-387F8684D60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47862" y="5248275"/>
          <a:ext cx="919425" cy="0"/>
        </a:xfrm>
        <a:prstGeom prst="rect">
          <a:avLst/>
        </a:prstGeom>
      </xdr:spPr>
    </xdr:pic>
    <xdr:clientData/>
  </xdr:twoCellAnchor>
  <xdr:twoCellAnchor>
    <xdr:from>
      <xdr:col>3</xdr:col>
      <xdr:colOff>218281</xdr:colOff>
      <xdr:row>321</xdr:row>
      <xdr:rowOff>140228</xdr:rowOff>
    </xdr:from>
    <xdr:to>
      <xdr:col>3</xdr:col>
      <xdr:colOff>1084348</xdr:colOff>
      <xdr:row>321</xdr:row>
      <xdr:rowOff>1488280</xdr:rowOff>
    </xdr:to>
    <xdr:pic>
      <xdr:nvPicPr>
        <xdr:cNvPr id="916" name="Рисунок 915">
          <a:extLst>
            <a:ext uri="{FF2B5EF4-FFF2-40B4-BE49-F238E27FC236}">
              <a16:creationId xmlns:a16="http://schemas.microsoft.com/office/drawing/2014/main" xmlns="" id="{1CA24522-EAFF-4A06-BE95-57932B1FF9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18756" y="5248275"/>
          <a:ext cx="866067" cy="0"/>
        </a:xfrm>
        <a:prstGeom prst="rect">
          <a:avLst/>
        </a:prstGeom>
      </xdr:spPr>
    </xdr:pic>
    <xdr:clientData/>
  </xdr:twoCellAnchor>
  <xdr:twoCellAnchor>
    <xdr:from>
      <xdr:col>3</xdr:col>
      <xdr:colOff>247385</xdr:colOff>
      <xdr:row>323</xdr:row>
      <xdr:rowOff>60853</xdr:rowOff>
    </xdr:from>
    <xdr:to>
      <xdr:col>3</xdr:col>
      <xdr:colOff>1238250</xdr:colOff>
      <xdr:row>323</xdr:row>
      <xdr:rowOff>1594539</xdr:rowOff>
    </xdr:to>
    <xdr:pic>
      <xdr:nvPicPr>
        <xdr:cNvPr id="917" name="Рисунок 916">
          <a:extLst>
            <a:ext uri="{FF2B5EF4-FFF2-40B4-BE49-F238E27FC236}">
              <a16:creationId xmlns:a16="http://schemas.microsoft.com/office/drawing/2014/main" xmlns="" id="{7BAE5F84-4941-4310-AD60-B856A85889F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47860" y="5248275"/>
          <a:ext cx="990865" cy="0"/>
        </a:xfrm>
        <a:prstGeom prst="rect">
          <a:avLst/>
        </a:prstGeom>
      </xdr:spPr>
    </xdr:pic>
    <xdr:clientData/>
  </xdr:twoCellAnchor>
  <xdr:twoCellAnchor>
    <xdr:from>
      <xdr:col>3</xdr:col>
      <xdr:colOff>239447</xdr:colOff>
      <xdr:row>326</xdr:row>
      <xdr:rowOff>173302</xdr:rowOff>
    </xdr:from>
    <xdr:to>
      <xdr:col>3</xdr:col>
      <xdr:colOff>1193014</xdr:colOff>
      <xdr:row>326</xdr:row>
      <xdr:rowOff>1547812</xdr:rowOff>
    </xdr:to>
    <xdr:pic>
      <xdr:nvPicPr>
        <xdr:cNvPr id="918" name="Рисунок 917">
          <a:extLst>
            <a:ext uri="{FF2B5EF4-FFF2-40B4-BE49-F238E27FC236}">
              <a16:creationId xmlns:a16="http://schemas.microsoft.com/office/drawing/2014/main" xmlns="" id="{AB8219C3-D1A8-443F-A0BC-5D7DFE86168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39922" y="5248275"/>
          <a:ext cx="953567" cy="0"/>
        </a:xfrm>
        <a:prstGeom prst="rect">
          <a:avLst/>
        </a:prstGeom>
      </xdr:spPr>
    </xdr:pic>
    <xdr:clientData/>
  </xdr:twoCellAnchor>
  <xdr:twoCellAnchor>
    <xdr:from>
      <xdr:col>3</xdr:col>
      <xdr:colOff>197116</xdr:colOff>
      <xdr:row>325</xdr:row>
      <xdr:rowOff>80697</xdr:rowOff>
    </xdr:from>
    <xdr:to>
      <xdr:col>3</xdr:col>
      <xdr:colOff>1214438</xdr:colOff>
      <xdr:row>325</xdr:row>
      <xdr:rowOff>1530331</xdr:rowOff>
    </xdr:to>
    <xdr:pic>
      <xdr:nvPicPr>
        <xdr:cNvPr id="919" name="Рисунок 918">
          <a:extLst>
            <a:ext uri="{FF2B5EF4-FFF2-40B4-BE49-F238E27FC236}">
              <a16:creationId xmlns:a16="http://schemas.microsoft.com/office/drawing/2014/main" xmlns="" id="{E53AB20C-4321-40DE-B65D-B689B37869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997591" y="5248275"/>
          <a:ext cx="1017322" cy="0"/>
        </a:xfrm>
        <a:prstGeom prst="rect">
          <a:avLst/>
        </a:prstGeom>
      </xdr:spPr>
    </xdr:pic>
    <xdr:clientData/>
  </xdr:twoCellAnchor>
  <xdr:twoCellAnchor>
    <xdr:from>
      <xdr:col>3</xdr:col>
      <xdr:colOff>212990</xdr:colOff>
      <xdr:row>324</xdr:row>
      <xdr:rowOff>124354</xdr:rowOff>
    </xdr:from>
    <xdr:to>
      <xdr:col>3</xdr:col>
      <xdr:colOff>1251576</xdr:colOff>
      <xdr:row>324</xdr:row>
      <xdr:rowOff>1631156</xdr:rowOff>
    </xdr:to>
    <xdr:pic>
      <xdr:nvPicPr>
        <xdr:cNvPr id="920" name="Рисунок 919">
          <a:extLst>
            <a:ext uri="{FF2B5EF4-FFF2-40B4-BE49-F238E27FC236}">
              <a16:creationId xmlns:a16="http://schemas.microsoft.com/office/drawing/2014/main" xmlns="" id="{3122659E-967D-4FCA-9228-E46124F34B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13465" y="5248275"/>
          <a:ext cx="1038586" cy="0"/>
        </a:xfrm>
        <a:prstGeom prst="rect">
          <a:avLst/>
        </a:prstGeom>
      </xdr:spPr>
    </xdr:pic>
    <xdr:clientData/>
  </xdr:twoCellAnchor>
  <xdr:twoCellAnchor>
    <xdr:from>
      <xdr:col>2</xdr:col>
      <xdr:colOff>324114</xdr:colOff>
      <xdr:row>321</xdr:row>
      <xdr:rowOff>83342</xdr:rowOff>
    </xdr:from>
    <xdr:to>
      <xdr:col>2</xdr:col>
      <xdr:colOff>1558274</xdr:colOff>
      <xdr:row>321</xdr:row>
      <xdr:rowOff>1607343</xdr:rowOff>
    </xdr:to>
    <xdr:pic>
      <xdr:nvPicPr>
        <xdr:cNvPr id="921" name="Рисунок 920">
          <a:extLst>
            <a:ext uri="{FF2B5EF4-FFF2-40B4-BE49-F238E27FC236}">
              <a16:creationId xmlns:a16="http://schemas.microsoft.com/office/drawing/2014/main" xmlns="" id="{BF9510A4-893B-4493-870D-0F63839D388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7689" y="5248275"/>
          <a:ext cx="1234160" cy="0"/>
        </a:xfrm>
        <a:prstGeom prst="rect">
          <a:avLst/>
        </a:prstGeom>
      </xdr:spPr>
    </xdr:pic>
    <xdr:clientData/>
  </xdr:twoCellAnchor>
  <xdr:twoCellAnchor>
    <xdr:from>
      <xdr:col>2</xdr:col>
      <xdr:colOff>326759</xdr:colOff>
      <xdr:row>322</xdr:row>
      <xdr:rowOff>95250</xdr:rowOff>
    </xdr:from>
    <xdr:to>
      <xdr:col>2</xdr:col>
      <xdr:colOff>1547810</xdr:colOff>
      <xdr:row>322</xdr:row>
      <xdr:rowOff>1617265</xdr:rowOff>
    </xdr:to>
    <xdr:pic>
      <xdr:nvPicPr>
        <xdr:cNvPr id="922" name="Рисунок 921">
          <a:extLst>
            <a:ext uri="{FF2B5EF4-FFF2-40B4-BE49-F238E27FC236}">
              <a16:creationId xmlns:a16="http://schemas.microsoft.com/office/drawing/2014/main" xmlns="" id="{4BCAE1D3-F6B4-45A3-96C9-B5F1F7696C6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0334" y="5248275"/>
          <a:ext cx="1221051" cy="0"/>
        </a:xfrm>
        <a:prstGeom prst="rect">
          <a:avLst/>
        </a:prstGeom>
      </xdr:spPr>
    </xdr:pic>
    <xdr:clientData/>
  </xdr:twoCellAnchor>
  <xdr:twoCellAnchor>
    <xdr:from>
      <xdr:col>3</xdr:col>
      <xdr:colOff>96951</xdr:colOff>
      <xdr:row>382</xdr:row>
      <xdr:rowOff>79942</xdr:rowOff>
    </xdr:from>
    <xdr:to>
      <xdr:col>3</xdr:col>
      <xdr:colOff>1204645</xdr:colOff>
      <xdr:row>383</xdr:row>
      <xdr:rowOff>5711</xdr:rowOff>
    </xdr:to>
    <xdr:pic>
      <xdr:nvPicPr>
        <xdr:cNvPr id="923" name="Рисунок 922">
          <a:extLst>
            <a:ext uri="{FF2B5EF4-FFF2-40B4-BE49-F238E27FC236}">
              <a16:creationId xmlns:a16="http://schemas.microsoft.com/office/drawing/2014/main" xmlns="" id="{A8912F30-77BD-4D66-98BB-05A2FE335BD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2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97426" y="40542142"/>
          <a:ext cx="1107694" cy="1468819"/>
        </a:xfrm>
        <a:prstGeom prst="rect">
          <a:avLst/>
        </a:prstGeom>
      </xdr:spPr>
    </xdr:pic>
    <xdr:clientData/>
  </xdr:twoCellAnchor>
  <xdr:twoCellAnchor>
    <xdr:from>
      <xdr:col>3</xdr:col>
      <xdr:colOff>164420</xdr:colOff>
      <xdr:row>383</xdr:row>
      <xdr:rowOff>15686</xdr:rowOff>
    </xdr:from>
    <xdr:to>
      <xdr:col>3</xdr:col>
      <xdr:colOff>1129393</xdr:colOff>
      <xdr:row>383</xdr:row>
      <xdr:rowOff>1500285</xdr:rowOff>
    </xdr:to>
    <xdr:pic>
      <xdr:nvPicPr>
        <xdr:cNvPr id="924" name="Рисунок 923">
          <a:extLst>
            <a:ext uri="{FF2B5EF4-FFF2-40B4-BE49-F238E27FC236}">
              <a16:creationId xmlns:a16="http://schemas.microsoft.com/office/drawing/2014/main" xmlns="" id="{4A6B6D68-C1CC-4553-82B8-D75788E7A4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64895" y="42020936"/>
          <a:ext cx="964973" cy="1484599"/>
        </a:xfrm>
        <a:prstGeom prst="rect">
          <a:avLst/>
        </a:prstGeom>
      </xdr:spPr>
    </xdr:pic>
    <xdr:clientData/>
  </xdr:twoCellAnchor>
  <xdr:twoCellAnchor>
    <xdr:from>
      <xdr:col>3</xdr:col>
      <xdr:colOff>194846</xdr:colOff>
      <xdr:row>369</xdr:row>
      <xdr:rowOff>1547246</xdr:rowOff>
    </xdr:from>
    <xdr:to>
      <xdr:col>3</xdr:col>
      <xdr:colOff>1256202</xdr:colOff>
      <xdr:row>370</xdr:row>
      <xdr:rowOff>1481252</xdr:rowOff>
    </xdr:to>
    <xdr:pic>
      <xdr:nvPicPr>
        <xdr:cNvPr id="925" name="Рисунок 924">
          <a:extLst>
            <a:ext uri="{FF2B5EF4-FFF2-40B4-BE49-F238E27FC236}">
              <a16:creationId xmlns:a16="http://schemas.microsoft.com/office/drawing/2014/main" xmlns="" id="{DEF5186F-187E-42FF-8F91-ABC89060D4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95321" y="21949796"/>
          <a:ext cx="1061356" cy="1477056"/>
        </a:xfrm>
        <a:prstGeom prst="rect">
          <a:avLst/>
        </a:prstGeom>
      </xdr:spPr>
    </xdr:pic>
    <xdr:clientData/>
  </xdr:twoCellAnchor>
  <xdr:twoCellAnchor>
    <xdr:from>
      <xdr:col>3</xdr:col>
      <xdr:colOff>83344</xdr:colOff>
      <xdr:row>379</xdr:row>
      <xdr:rowOff>71439</xdr:rowOff>
    </xdr:from>
    <xdr:to>
      <xdr:col>3</xdr:col>
      <xdr:colOff>1182298</xdr:colOff>
      <xdr:row>379</xdr:row>
      <xdr:rowOff>1519013</xdr:rowOff>
    </xdr:to>
    <xdr:pic>
      <xdr:nvPicPr>
        <xdr:cNvPr id="926" name="Рисунок 925">
          <a:extLst>
            <a:ext uri="{FF2B5EF4-FFF2-40B4-BE49-F238E27FC236}">
              <a16:creationId xmlns:a16="http://schemas.microsoft.com/office/drawing/2014/main" xmlns="" id="{D05B4F7A-F43B-44EC-ACAA-39C349D19A0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2"/>
        <a:stretch>
          <a:fillRect/>
        </a:stretch>
      </xdr:blipFill>
      <xdr:spPr>
        <a:xfrm>
          <a:off x="3883819" y="35904489"/>
          <a:ext cx="1098954" cy="1447574"/>
        </a:xfrm>
        <a:prstGeom prst="rect">
          <a:avLst/>
        </a:prstGeom>
      </xdr:spPr>
    </xdr:pic>
    <xdr:clientData/>
  </xdr:twoCellAnchor>
  <xdr:twoCellAnchor>
    <xdr:from>
      <xdr:col>3</xdr:col>
      <xdr:colOff>74839</xdr:colOff>
      <xdr:row>371</xdr:row>
      <xdr:rowOff>112260</xdr:rowOff>
    </xdr:from>
    <xdr:to>
      <xdr:col>3</xdr:col>
      <xdr:colOff>1074964</xdr:colOff>
      <xdr:row>371</xdr:row>
      <xdr:rowOff>1521735</xdr:rowOff>
    </xdr:to>
    <xdr:pic>
      <xdr:nvPicPr>
        <xdr:cNvPr id="927" name="Рисунок 926">
          <a:extLst>
            <a:ext uri="{FF2B5EF4-FFF2-40B4-BE49-F238E27FC236}">
              <a16:creationId xmlns:a16="http://schemas.microsoft.com/office/drawing/2014/main" xmlns="" id="{C589F87E-696A-4E51-8BB7-41C6A5EA5B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3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75314" y="23600910"/>
          <a:ext cx="1000125" cy="1409475"/>
        </a:xfrm>
        <a:prstGeom prst="rect">
          <a:avLst/>
        </a:prstGeom>
      </xdr:spPr>
    </xdr:pic>
    <xdr:clientData/>
  </xdr:twoCellAnchor>
  <xdr:twoCellAnchor>
    <xdr:from>
      <xdr:col>3</xdr:col>
      <xdr:colOff>62932</xdr:colOff>
      <xdr:row>380</xdr:row>
      <xdr:rowOff>71439</xdr:rowOff>
    </xdr:from>
    <xdr:to>
      <xdr:col>3</xdr:col>
      <xdr:colOff>1226344</xdr:colOff>
      <xdr:row>380</xdr:row>
      <xdr:rowOff>1519014</xdr:rowOff>
    </xdr:to>
    <xdr:pic>
      <xdr:nvPicPr>
        <xdr:cNvPr id="928" name="Рисунок 927">
          <a:extLst>
            <a:ext uri="{FF2B5EF4-FFF2-40B4-BE49-F238E27FC236}">
              <a16:creationId xmlns:a16="http://schemas.microsoft.com/office/drawing/2014/main" xmlns="" id="{FCD04295-3914-4485-A2E8-0650B08BFD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4"/>
        <a:stretch>
          <a:fillRect/>
        </a:stretch>
      </xdr:blipFill>
      <xdr:spPr>
        <a:xfrm>
          <a:off x="3863407" y="37447539"/>
          <a:ext cx="1163412" cy="1447575"/>
        </a:xfrm>
        <a:prstGeom prst="rect">
          <a:avLst/>
        </a:prstGeom>
      </xdr:spPr>
    </xdr:pic>
    <xdr:clientData/>
  </xdr:twoCellAnchor>
  <xdr:twoCellAnchor>
    <xdr:from>
      <xdr:col>3</xdr:col>
      <xdr:colOff>78240</xdr:colOff>
      <xdr:row>384</xdr:row>
      <xdr:rowOff>22112</xdr:rowOff>
    </xdr:from>
    <xdr:to>
      <xdr:col>3</xdr:col>
      <xdr:colOff>1074963</xdr:colOff>
      <xdr:row>384</xdr:row>
      <xdr:rowOff>1430452</xdr:rowOff>
    </xdr:to>
    <xdr:pic>
      <xdr:nvPicPr>
        <xdr:cNvPr id="929" name="Рисунок 928">
          <a:extLst>
            <a:ext uri="{FF2B5EF4-FFF2-40B4-BE49-F238E27FC236}">
              <a16:creationId xmlns:a16="http://schemas.microsoft.com/office/drawing/2014/main" xmlns="" id="{F46FD459-B548-4F5E-A42B-BA7A73FD77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5"/>
        <a:stretch>
          <a:fillRect/>
        </a:stretch>
      </xdr:blipFill>
      <xdr:spPr>
        <a:xfrm>
          <a:off x="3878715" y="43570412"/>
          <a:ext cx="996723" cy="1408340"/>
        </a:xfrm>
        <a:prstGeom prst="rect">
          <a:avLst/>
        </a:prstGeom>
      </xdr:spPr>
    </xdr:pic>
    <xdr:clientData/>
  </xdr:twoCellAnchor>
  <xdr:twoCellAnchor>
    <xdr:from>
      <xdr:col>3</xdr:col>
      <xdr:colOff>90146</xdr:colOff>
      <xdr:row>374</xdr:row>
      <xdr:rowOff>71438</xdr:rowOff>
    </xdr:from>
    <xdr:to>
      <xdr:col>3</xdr:col>
      <xdr:colOff>1190625</xdr:colOff>
      <xdr:row>374</xdr:row>
      <xdr:rowOff>1523320</xdr:rowOff>
    </xdr:to>
    <xdr:pic>
      <xdr:nvPicPr>
        <xdr:cNvPr id="930" name="Рисунок 929">
          <a:extLst>
            <a:ext uri="{FF2B5EF4-FFF2-40B4-BE49-F238E27FC236}">
              <a16:creationId xmlns:a16="http://schemas.microsoft.com/office/drawing/2014/main" xmlns="" id="{DC6299A8-2BD6-4EAE-AEFC-CAABBB1024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90621" y="28189238"/>
          <a:ext cx="1100479" cy="1451882"/>
        </a:xfrm>
        <a:prstGeom prst="rect">
          <a:avLst/>
        </a:prstGeom>
      </xdr:spPr>
    </xdr:pic>
    <xdr:clientData/>
  </xdr:twoCellAnchor>
  <xdr:twoCellAnchor>
    <xdr:from>
      <xdr:col>3</xdr:col>
      <xdr:colOff>134183</xdr:colOff>
      <xdr:row>365</xdr:row>
      <xdr:rowOff>136260</xdr:rowOff>
    </xdr:from>
    <xdr:to>
      <xdr:col>3</xdr:col>
      <xdr:colOff>1177049</xdr:colOff>
      <xdr:row>365</xdr:row>
      <xdr:rowOff>1533026</xdr:rowOff>
    </xdr:to>
    <xdr:pic>
      <xdr:nvPicPr>
        <xdr:cNvPr id="931" name="Рисунок 930">
          <a:extLst>
            <a:ext uri="{FF2B5EF4-FFF2-40B4-BE49-F238E27FC236}">
              <a16:creationId xmlns:a16="http://schemas.microsoft.com/office/drawing/2014/main" xmlns="" id="{F7ADF438-CF75-4ABB-9011-0EDE5EF51D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7"/>
        <a:stretch>
          <a:fillRect/>
        </a:stretch>
      </xdr:blipFill>
      <xdr:spPr>
        <a:xfrm>
          <a:off x="3934658" y="14366610"/>
          <a:ext cx="1042866" cy="1396766"/>
        </a:xfrm>
        <a:prstGeom prst="rect">
          <a:avLst/>
        </a:prstGeom>
      </xdr:spPr>
    </xdr:pic>
    <xdr:clientData/>
  </xdr:twoCellAnchor>
  <xdr:twoCellAnchor>
    <xdr:from>
      <xdr:col>3</xdr:col>
      <xdr:colOff>147979</xdr:colOff>
      <xdr:row>369</xdr:row>
      <xdr:rowOff>27213</xdr:rowOff>
    </xdr:from>
    <xdr:to>
      <xdr:col>3</xdr:col>
      <xdr:colOff>1181807</xdr:colOff>
      <xdr:row>369</xdr:row>
      <xdr:rowOff>1442357</xdr:rowOff>
    </xdr:to>
    <xdr:pic>
      <xdr:nvPicPr>
        <xdr:cNvPr id="932" name="Рисунок 931">
          <a:extLst>
            <a:ext uri="{FF2B5EF4-FFF2-40B4-BE49-F238E27FC236}">
              <a16:creationId xmlns:a16="http://schemas.microsoft.com/office/drawing/2014/main" xmlns="" id="{E4A52589-36EB-4E62-AF07-5DDCF3F35FB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48454" y="20429763"/>
          <a:ext cx="1033828" cy="1415144"/>
        </a:xfrm>
        <a:prstGeom prst="rect">
          <a:avLst/>
        </a:prstGeom>
      </xdr:spPr>
    </xdr:pic>
    <xdr:clientData/>
  </xdr:twoCellAnchor>
  <xdr:twoCellAnchor>
    <xdr:from>
      <xdr:col>3</xdr:col>
      <xdr:colOff>103755</xdr:colOff>
      <xdr:row>372</xdr:row>
      <xdr:rowOff>40822</xdr:rowOff>
    </xdr:from>
    <xdr:to>
      <xdr:col>3</xdr:col>
      <xdr:colOff>1143000</xdr:colOff>
      <xdr:row>372</xdr:row>
      <xdr:rowOff>1526722</xdr:rowOff>
    </xdr:to>
    <xdr:pic>
      <xdr:nvPicPr>
        <xdr:cNvPr id="933" name="Рисунок 932">
          <a:extLst>
            <a:ext uri="{FF2B5EF4-FFF2-40B4-BE49-F238E27FC236}">
              <a16:creationId xmlns:a16="http://schemas.microsoft.com/office/drawing/2014/main" xmlns="" id="{927B9EAA-BDFF-4214-9556-1A0031EFF9E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39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04230" y="25072522"/>
          <a:ext cx="1039245" cy="1485900"/>
        </a:xfrm>
        <a:prstGeom prst="rect">
          <a:avLst/>
        </a:prstGeom>
      </xdr:spPr>
    </xdr:pic>
    <xdr:clientData/>
  </xdr:twoCellAnchor>
  <xdr:twoCellAnchor>
    <xdr:from>
      <xdr:col>3</xdr:col>
      <xdr:colOff>105455</xdr:colOff>
      <xdr:row>376</xdr:row>
      <xdr:rowOff>44222</xdr:rowOff>
    </xdr:from>
    <xdr:to>
      <xdr:col>3</xdr:col>
      <xdr:colOff>1246258</xdr:colOff>
      <xdr:row>376</xdr:row>
      <xdr:rowOff>1469571</xdr:rowOff>
    </xdr:to>
    <xdr:pic>
      <xdr:nvPicPr>
        <xdr:cNvPr id="934" name="Рисунок 933">
          <a:extLst>
            <a:ext uri="{FF2B5EF4-FFF2-40B4-BE49-F238E27FC236}">
              <a16:creationId xmlns:a16="http://schemas.microsoft.com/office/drawing/2014/main" xmlns="" id="{C2DD34EB-C2A5-444F-9D99-4A337319004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0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05930" y="31248122"/>
          <a:ext cx="1140803" cy="1425349"/>
        </a:xfrm>
        <a:prstGeom prst="rect">
          <a:avLst/>
        </a:prstGeom>
      </xdr:spPr>
    </xdr:pic>
    <xdr:clientData/>
  </xdr:twoCellAnchor>
  <xdr:twoCellAnchor>
    <xdr:from>
      <xdr:col>3</xdr:col>
      <xdr:colOff>73138</xdr:colOff>
      <xdr:row>368</xdr:row>
      <xdr:rowOff>61232</xdr:rowOff>
    </xdr:from>
    <xdr:to>
      <xdr:col>3</xdr:col>
      <xdr:colOff>1242881</xdr:colOff>
      <xdr:row>368</xdr:row>
      <xdr:rowOff>1492704</xdr:rowOff>
    </xdr:to>
    <xdr:pic>
      <xdr:nvPicPr>
        <xdr:cNvPr id="935" name="Рисунок 934">
          <a:extLst>
            <a:ext uri="{FF2B5EF4-FFF2-40B4-BE49-F238E27FC236}">
              <a16:creationId xmlns:a16="http://schemas.microsoft.com/office/drawing/2014/main" xmlns="" id="{C9EEB978-A35E-47FB-95FB-2CE868F226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1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73613" y="18920732"/>
          <a:ext cx="1169743" cy="1431472"/>
        </a:xfrm>
        <a:prstGeom prst="rect">
          <a:avLst/>
        </a:prstGeom>
      </xdr:spPr>
    </xdr:pic>
    <xdr:clientData/>
  </xdr:twoCellAnchor>
  <xdr:twoCellAnchor>
    <xdr:from>
      <xdr:col>3</xdr:col>
      <xdr:colOff>18713</xdr:colOff>
      <xdr:row>381</xdr:row>
      <xdr:rowOff>62934</xdr:rowOff>
    </xdr:from>
    <xdr:to>
      <xdr:col>3</xdr:col>
      <xdr:colOff>1220265</xdr:colOff>
      <xdr:row>381</xdr:row>
      <xdr:rowOff>1483520</xdr:rowOff>
    </xdr:to>
    <xdr:pic>
      <xdr:nvPicPr>
        <xdr:cNvPr id="936" name="Рисунок 935">
          <a:extLst>
            <a:ext uri="{FF2B5EF4-FFF2-40B4-BE49-F238E27FC236}">
              <a16:creationId xmlns:a16="http://schemas.microsoft.com/office/drawing/2014/main" xmlns="" id="{C7F8151B-B417-40B5-85E0-829B910F4EF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2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19188" y="38982084"/>
          <a:ext cx="1201552" cy="1420586"/>
        </a:xfrm>
        <a:prstGeom prst="rect">
          <a:avLst/>
        </a:prstGeom>
      </xdr:spPr>
    </xdr:pic>
    <xdr:clientData/>
  </xdr:twoCellAnchor>
  <xdr:twoCellAnchor>
    <xdr:from>
      <xdr:col>3</xdr:col>
      <xdr:colOff>79942</xdr:colOff>
      <xdr:row>377</xdr:row>
      <xdr:rowOff>92125</xdr:rowOff>
    </xdr:from>
    <xdr:to>
      <xdr:col>3</xdr:col>
      <xdr:colOff>1211036</xdr:colOff>
      <xdr:row>377</xdr:row>
      <xdr:rowOff>1523693</xdr:rowOff>
    </xdr:to>
    <xdr:pic>
      <xdr:nvPicPr>
        <xdr:cNvPr id="937" name="Рисунок 936">
          <a:extLst>
            <a:ext uri="{FF2B5EF4-FFF2-40B4-BE49-F238E27FC236}">
              <a16:creationId xmlns:a16="http://schemas.microsoft.com/office/drawing/2014/main" xmlns="" id="{496C4292-D357-4368-89EF-5C800224FF7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3"/>
        <a:stretch>
          <a:fillRect/>
        </a:stretch>
      </xdr:blipFill>
      <xdr:spPr>
        <a:xfrm>
          <a:off x="3880417" y="32839075"/>
          <a:ext cx="1131094" cy="1431568"/>
        </a:xfrm>
        <a:prstGeom prst="rect">
          <a:avLst/>
        </a:prstGeom>
      </xdr:spPr>
    </xdr:pic>
    <xdr:clientData/>
  </xdr:twoCellAnchor>
  <xdr:twoCellAnchor>
    <xdr:from>
      <xdr:col>3</xdr:col>
      <xdr:colOff>154783</xdr:colOff>
      <xdr:row>373</xdr:row>
      <xdr:rowOff>76351</xdr:rowOff>
    </xdr:from>
    <xdr:to>
      <xdr:col>3</xdr:col>
      <xdr:colOff>1211036</xdr:colOff>
      <xdr:row>373</xdr:row>
      <xdr:rowOff>1498146</xdr:rowOff>
    </xdr:to>
    <xdr:pic>
      <xdr:nvPicPr>
        <xdr:cNvPr id="938" name="Рисунок 937">
          <a:extLst>
            <a:ext uri="{FF2B5EF4-FFF2-40B4-BE49-F238E27FC236}">
              <a16:creationId xmlns:a16="http://schemas.microsoft.com/office/drawing/2014/main" xmlns="" id="{D684BE8B-D7EF-4A8B-9002-152392AC7A0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4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55258" y="26651101"/>
          <a:ext cx="1056253" cy="1421795"/>
        </a:xfrm>
        <a:prstGeom prst="rect">
          <a:avLst/>
        </a:prstGeom>
      </xdr:spPr>
    </xdr:pic>
    <xdr:clientData/>
  </xdr:twoCellAnchor>
  <xdr:twoCellAnchor>
    <xdr:from>
      <xdr:col>3</xdr:col>
      <xdr:colOff>90149</xdr:colOff>
      <xdr:row>367</xdr:row>
      <xdr:rowOff>78240</xdr:rowOff>
    </xdr:from>
    <xdr:to>
      <xdr:col>3</xdr:col>
      <xdr:colOff>1287577</xdr:colOff>
      <xdr:row>367</xdr:row>
      <xdr:rowOff>1475834</xdr:rowOff>
    </xdr:to>
    <xdr:pic>
      <xdr:nvPicPr>
        <xdr:cNvPr id="939" name="Рисунок 938">
          <a:extLst>
            <a:ext uri="{FF2B5EF4-FFF2-40B4-BE49-F238E27FC236}">
              <a16:creationId xmlns:a16="http://schemas.microsoft.com/office/drawing/2014/main" xmlns="" id="{3E802898-C2D8-43BB-B3ED-34B5472A2D7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5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90624" y="17394690"/>
          <a:ext cx="1197428" cy="1397594"/>
        </a:xfrm>
        <a:prstGeom prst="rect">
          <a:avLst/>
        </a:prstGeom>
      </xdr:spPr>
    </xdr:pic>
    <xdr:clientData/>
  </xdr:twoCellAnchor>
  <xdr:twoCellAnchor>
    <xdr:from>
      <xdr:col>3</xdr:col>
      <xdr:colOff>62933</xdr:colOff>
      <xdr:row>378</xdr:row>
      <xdr:rowOff>32319</xdr:rowOff>
    </xdr:from>
    <xdr:to>
      <xdr:col>3</xdr:col>
      <xdr:colOff>1269772</xdr:colOff>
      <xdr:row>378</xdr:row>
      <xdr:rowOff>1505972</xdr:rowOff>
    </xdr:to>
    <xdr:pic>
      <xdr:nvPicPr>
        <xdr:cNvPr id="940" name="Рисунок 939">
          <a:extLst>
            <a:ext uri="{FF2B5EF4-FFF2-40B4-BE49-F238E27FC236}">
              <a16:creationId xmlns:a16="http://schemas.microsoft.com/office/drawing/2014/main" xmlns="" id="{BEEC6ABB-A365-4507-BDA3-CA221F82C7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6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863408" y="34322319"/>
          <a:ext cx="1206839" cy="1473653"/>
        </a:xfrm>
        <a:prstGeom prst="rect">
          <a:avLst/>
        </a:prstGeom>
      </xdr:spPr>
    </xdr:pic>
    <xdr:clientData/>
  </xdr:twoCellAnchor>
  <xdr:twoCellAnchor>
    <xdr:from>
      <xdr:col>3</xdr:col>
      <xdr:colOff>183508</xdr:colOff>
      <xdr:row>366</xdr:row>
      <xdr:rowOff>48381</xdr:rowOff>
    </xdr:from>
    <xdr:to>
      <xdr:col>3</xdr:col>
      <xdr:colOff>1169807</xdr:colOff>
      <xdr:row>366</xdr:row>
      <xdr:rowOff>1504346</xdr:rowOff>
    </xdr:to>
    <xdr:pic>
      <xdr:nvPicPr>
        <xdr:cNvPr id="941" name="Рисунок 940">
          <a:extLst>
            <a:ext uri="{FF2B5EF4-FFF2-40B4-BE49-F238E27FC236}">
              <a16:creationId xmlns:a16="http://schemas.microsoft.com/office/drawing/2014/main" xmlns="" id="{0ECA6E02-93E7-48BF-A773-4F13B0EE88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7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83983" y="15821781"/>
          <a:ext cx="986299" cy="1455965"/>
        </a:xfrm>
        <a:prstGeom prst="rect">
          <a:avLst/>
        </a:prstGeom>
      </xdr:spPr>
    </xdr:pic>
    <xdr:clientData/>
  </xdr:twoCellAnchor>
  <xdr:twoCellAnchor>
    <xdr:from>
      <xdr:col>3</xdr:col>
      <xdr:colOff>196737</xdr:colOff>
      <xdr:row>375</xdr:row>
      <xdr:rowOff>100353</xdr:rowOff>
    </xdr:from>
    <xdr:to>
      <xdr:col>3</xdr:col>
      <xdr:colOff>1225684</xdr:colOff>
      <xdr:row>375</xdr:row>
      <xdr:rowOff>1413443</xdr:rowOff>
    </xdr:to>
    <xdr:pic>
      <xdr:nvPicPr>
        <xdr:cNvPr id="942" name="Рисунок 941">
          <a:extLst>
            <a:ext uri="{FF2B5EF4-FFF2-40B4-BE49-F238E27FC236}">
              <a16:creationId xmlns:a16="http://schemas.microsoft.com/office/drawing/2014/main" xmlns="" id="{E3975D64-ED66-4C4E-A4BE-4FA0F97480A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48" cstate="email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3997212" y="29761203"/>
          <a:ext cx="1028947" cy="1313090"/>
        </a:xfrm>
        <a:prstGeom prst="rect">
          <a:avLst/>
        </a:prstGeom>
      </xdr:spPr>
    </xdr:pic>
    <xdr:clientData/>
  </xdr:twoCellAnchor>
  <xdr:twoCellAnchor>
    <xdr:from>
      <xdr:col>1</xdr:col>
      <xdr:colOff>1038111</xdr:colOff>
      <xdr:row>366</xdr:row>
      <xdr:rowOff>440153</xdr:rowOff>
    </xdr:from>
    <xdr:to>
      <xdr:col>3</xdr:col>
      <xdr:colOff>339405</xdr:colOff>
      <xdr:row>366</xdr:row>
      <xdr:rowOff>1255071</xdr:rowOff>
    </xdr:to>
    <xdr:pic>
      <xdr:nvPicPr>
        <xdr:cNvPr id="943" name="Рисунок 942">
          <a:extLst>
            <a:ext uri="{FF2B5EF4-FFF2-40B4-BE49-F238E27FC236}">
              <a16:creationId xmlns:a16="http://schemas.microsoft.com/office/drawing/2014/main" xmlns="" id="{7CE6C843-FF10-4723-99C7-DB917E4DA3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4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1723911" y="16213553"/>
          <a:ext cx="2415969" cy="814918"/>
        </a:xfrm>
        <a:prstGeom prst="rect">
          <a:avLst/>
        </a:prstGeom>
      </xdr:spPr>
    </xdr:pic>
    <xdr:clientData/>
  </xdr:twoCellAnchor>
  <xdr:twoCellAnchor>
    <xdr:from>
      <xdr:col>2</xdr:col>
      <xdr:colOff>233969</xdr:colOff>
      <xdr:row>367</xdr:row>
      <xdr:rowOff>297467</xdr:rowOff>
    </xdr:from>
    <xdr:to>
      <xdr:col>2</xdr:col>
      <xdr:colOff>1605644</xdr:colOff>
      <xdr:row>367</xdr:row>
      <xdr:rowOff>1289144</xdr:rowOff>
    </xdr:to>
    <xdr:pic>
      <xdr:nvPicPr>
        <xdr:cNvPr id="944" name="Рисунок 943">
          <a:extLst>
            <a:ext uri="{FF2B5EF4-FFF2-40B4-BE49-F238E27FC236}">
              <a16:creationId xmlns:a16="http://schemas.microsoft.com/office/drawing/2014/main" xmlns="" id="{B19F51EC-8C4D-405D-A5BE-A5EE05678B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67544" y="17613917"/>
          <a:ext cx="1371675" cy="991677"/>
        </a:xfrm>
        <a:prstGeom prst="rect">
          <a:avLst/>
        </a:prstGeom>
      </xdr:spPr>
    </xdr:pic>
    <xdr:clientData/>
  </xdr:twoCellAnchor>
  <xdr:twoCellAnchor>
    <xdr:from>
      <xdr:col>2</xdr:col>
      <xdr:colOff>329029</xdr:colOff>
      <xdr:row>368</xdr:row>
      <xdr:rowOff>283103</xdr:rowOff>
    </xdr:from>
    <xdr:to>
      <xdr:col>2</xdr:col>
      <xdr:colOff>1520713</xdr:colOff>
      <xdr:row>368</xdr:row>
      <xdr:rowOff>1288520</xdr:rowOff>
    </xdr:to>
    <xdr:pic>
      <xdr:nvPicPr>
        <xdr:cNvPr id="945" name="Рисунок 944">
          <a:extLst>
            <a:ext uri="{FF2B5EF4-FFF2-40B4-BE49-F238E27FC236}">
              <a16:creationId xmlns:a16="http://schemas.microsoft.com/office/drawing/2014/main" xmlns="" id="{34B9E958-D160-405B-8527-6C71B9C97C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2604" y="19142603"/>
          <a:ext cx="1191684" cy="1005417"/>
        </a:xfrm>
        <a:prstGeom prst="rect">
          <a:avLst/>
        </a:prstGeom>
      </xdr:spPr>
    </xdr:pic>
    <xdr:clientData/>
  </xdr:twoCellAnchor>
  <xdr:twoCellAnchor>
    <xdr:from>
      <xdr:col>2</xdr:col>
      <xdr:colOff>207887</xdr:colOff>
      <xdr:row>369</xdr:row>
      <xdr:rowOff>394607</xdr:rowOff>
    </xdr:from>
    <xdr:to>
      <xdr:col>2</xdr:col>
      <xdr:colOff>1650284</xdr:colOff>
      <xdr:row>369</xdr:row>
      <xdr:rowOff>1397000</xdr:rowOff>
    </xdr:to>
    <xdr:pic>
      <xdr:nvPicPr>
        <xdr:cNvPr id="946" name="Рисунок 945">
          <a:extLst>
            <a:ext uri="{FF2B5EF4-FFF2-40B4-BE49-F238E27FC236}">
              <a16:creationId xmlns:a16="http://schemas.microsoft.com/office/drawing/2014/main" xmlns="" id="{CF76F1A3-2233-4560-86AC-06A5327471A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1462" y="20797157"/>
          <a:ext cx="1442397" cy="1002393"/>
        </a:xfrm>
        <a:prstGeom prst="rect">
          <a:avLst/>
        </a:prstGeom>
      </xdr:spPr>
    </xdr:pic>
    <xdr:clientData/>
  </xdr:twoCellAnchor>
  <xdr:twoCellAnchor>
    <xdr:from>
      <xdr:col>2</xdr:col>
      <xdr:colOff>334888</xdr:colOff>
      <xdr:row>375</xdr:row>
      <xdr:rowOff>386734</xdr:rowOff>
    </xdr:from>
    <xdr:to>
      <xdr:col>2</xdr:col>
      <xdr:colOff>1578429</xdr:colOff>
      <xdr:row>375</xdr:row>
      <xdr:rowOff>1271039</xdr:rowOff>
    </xdr:to>
    <xdr:pic>
      <xdr:nvPicPr>
        <xdr:cNvPr id="947" name="Рисунок 946">
          <a:extLst>
            <a:ext uri="{FF2B5EF4-FFF2-40B4-BE49-F238E27FC236}">
              <a16:creationId xmlns:a16="http://schemas.microsoft.com/office/drawing/2014/main" xmlns="" id="{E668E302-3F3F-4020-A28B-50B77F08AE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8463" y="30047584"/>
          <a:ext cx="1243541" cy="884305"/>
        </a:xfrm>
        <a:prstGeom prst="rect">
          <a:avLst/>
        </a:prstGeom>
      </xdr:spPr>
    </xdr:pic>
    <xdr:clientData/>
  </xdr:twoCellAnchor>
  <xdr:twoCellAnchor>
    <xdr:from>
      <xdr:col>2</xdr:col>
      <xdr:colOff>243984</xdr:colOff>
      <xdr:row>371</xdr:row>
      <xdr:rowOff>430136</xdr:rowOff>
    </xdr:from>
    <xdr:to>
      <xdr:col>2</xdr:col>
      <xdr:colOff>1639427</xdr:colOff>
      <xdr:row>371</xdr:row>
      <xdr:rowOff>1292679</xdr:rowOff>
    </xdr:to>
    <xdr:pic>
      <xdr:nvPicPr>
        <xdr:cNvPr id="948" name="Рисунок 947">
          <a:extLst>
            <a:ext uri="{FF2B5EF4-FFF2-40B4-BE49-F238E27FC236}">
              <a16:creationId xmlns:a16="http://schemas.microsoft.com/office/drawing/2014/main" xmlns="" id="{EAA06693-1F94-4D0C-9DE9-D2F5690C45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77559" y="23918786"/>
          <a:ext cx="1395443" cy="862543"/>
        </a:xfrm>
        <a:prstGeom prst="rect">
          <a:avLst/>
        </a:prstGeom>
      </xdr:spPr>
    </xdr:pic>
    <xdr:clientData/>
  </xdr:twoCellAnchor>
  <xdr:twoCellAnchor>
    <xdr:from>
      <xdr:col>2</xdr:col>
      <xdr:colOff>336586</xdr:colOff>
      <xdr:row>372</xdr:row>
      <xdr:rowOff>231321</xdr:rowOff>
    </xdr:from>
    <xdr:to>
      <xdr:col>2</xdr:col>
      <xdr:colOff>1469571</xdr:colOff>
      <xdr:row>372</xdr:row>
      <xdr:rowOff>1345226</xdr:rowOff>
    </xdr:to>
    <xdr:pic>
      <xdr:nvPicPr>
        <xdr:cNvPr id="949" name="Рисунок 948">
          <a:extLst>
            <a:ext uri="{FF2B5EF4-FFF2-40B4-BE49-F238E27FC236}">
              <a16:creationId xmlns:a16="http://schemas.microsoft.com/office/drawing/2014/main" xmlns="" id="{4CF471CC-A162-4FD2-9D54-C83720F5BA4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70161" y="25263021"/>
          <a:ext cx="1132985" cy="1113905"/>
        </a:xfrm>
        <a:prstGeom prst="rect">
          <a:avLst/>
        </a:prstGeom>
      </xdr:spPr>
    </xdr:pic>
    <xdr:clientData/>
  </xdr:twoCellAnchor>
  <xdr:twoCellAnchor>
    <xdr:from>
      <xdr:col>2</xdr:col>
      <xdr:colOff>391204</xdr:colOff>
      <xdr:row>377</xdr:row>
      <xdr:rowOff>332995</xdr:rowOff>
    </xdr:from>
    <xdr:to>
      <xdr:col>2</xdr:col>
      <xdr:colOff>1693550</xdr:colOff>
      <xdr:row>377</xdr:row>
      <xdr:rowOff>1387929</xdr:rowOff>
    </xdr:to>
    <xdr:pic>
      <xdr:nvPicPr>
        <xdr:cNvPr id="950" name="Рисунок 949">
          <a:extLst>
            <a:ext uri="{FF2B5EF4-FFF2-40B4-BE49-F238E27FC236}">
              <a16:creationId xmlns:a16="http://schemas.microsoft.com/office/drawing/2014/main" xmlns="" id="{14F730ED-F284-444C-9DA4-86DEF102BE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24779" y="33079945"/>
          <a:ext cx="1302346" cy="1054934"/>
        </a:xfrm>
        <a:prstGeom prst="rect">
          <a:avLst/>
        </a:prstGeom>
      </xdr:spPr>
    </xdr:pic>
    <xdr:clientData/>
  </xdr:twoCellAnchor>
  <xdr:twoCellAnchor>
    <xdr:from>
      <xdr:col>2</xdr:col>
      <xdr:colOff>298602</xdr:colOff>
      <xdr:row>374</xdr:row>
      <xdr:rowOff>230377</xdr:rowOff>
    </xdr:from>
    <xdr:to>
      <xdr:col>2</xdr:col>
      <xdr:colOff>1687286</xdr:colOff>
      <xdr:row>374</xdr:row>
      <xdr:rowOff>1408547</xdr:rowOff>
    </xdr:to>
    <xdr:pic>
      <xdr:nvPicPr>
        <xdr:cNvPr id="951" name="Рисунок 950">
          <a:extLst>
            <a:ext uri="{FF2B5EF4-FFF2-40B4-BE49-F238E27FC236}">
              <a16:creationId xmlns:a16="http://schemas.microsoft.com/office/drawing/2014/main" xmlns="" id="{0A8AEBC0-586A-4AEB-B2F9-65895D04E3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32177" y="28348177"/>
          <a:ext cx="1388684" cy="1178170"/>
        </a:xfrm>
        <a:prstGeom prst="rect">
          <a:avLst/>
        </a:prstGeom>
      </xdr:spPr>
    </xdr:pic>
    <xdr:clientData/>
  </xdr:twoCellAnchor>
  <xdr:twoCellAnchor>
    <xdr:from>
      <xdr:col>2</xdr:col>
      <xdr:colOff>187856</xdr:colOff>
      <xdr:row>365</xdr:row>
      <xdr:rowOff>381000</xdr:rowOff>
    </xdr:from>
    <xdr:to>
      <xdr:col>2</xdr:col>
      <xdr:colOff>1640500</xdr:colOff>
      <xdr:row>365</xdr:row>
      <xdr:rowOff>1307447</xdr:rowOff>
    </xdr:to>
    <xdr:pic>
      <xdr:nvPicPr>
        <xdr:cNvPr id="952" name="Рисунок 951">
          <a:extLst>
            <a:ext uri="{FF2B5EF4-FFF2-40B4-BE49-F238E27FC236}">
              <a16:creationId xmlns:a16="http://schemas.microsoft.com/office/drawing/2014/main" xmlns="" id="{D36821DC-759B-42C7-83E1-94EA428324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21431" y="14611350"/>
          <a:ext cx="1452644" cy="926447"/>
        </a:xfrm>
        <a:prstGeom prst="rect">
          <a:avLst/>
        </a:prstGeom>
      </xdr:spPr>
    </xdr:pic>
    <xdr:clientData/>
  </xdr:twoCellAnchor>
  <xdr:twoCellAnchor>
    <xdr:from>
      <xdr:col>2</xdr:col>
      <xdr:colOff>257969</xdr:colOff>
      <xdr:row>376</xdr:row>
      <xdr:rowOff>348682</xdr:rowOff>
    </xdr:from>
    <xdr:to>
      <xdr:col>2</xdr:col>
      <xdr:colOff>1534320</xdr:colOff>
      <xdr:row>376</xdr:row>
      <xdr:rowOff>1258849</xdr:rowOff>
    </xdr:to>
    <xdr:pic>
      <xdr:nvPicPr>
        <xdr:cNvPr id="953" name="Рисунок 952">
          <a:extLst>
            <a:ext uri="{FF2B5EF4-FFF2-40B4-BE49-F238E27FC236}">
              <a16:creationId xmlns:a16="http://schemas.microsoft.com/office/drawing/2014/main" xmlns="" id="{11884C2E-DA9F-40CE-83C9-CB3CB7F996A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5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91544" y="31552582"/>
          <a:ext cx="1276351" cy="910167"/>
        </a:xfrm>
        <a:prstGeom prst="rect">
          <a:avLst/>
        </a:prstGeom>
      </xdr:spPr>
    </xdr:pic>
    <xdr:clientData/>
  </xdr:twoCellAnchor>
  <xdr:twoCellAnchor>
    <xdr:from>
      <xdr:col>2</xdr:col>
      <xdr:colOff>326573</xdr:colOff>
      <xdr:row>379</xdr:row>
      <xdr:rowOff>288584</xdr:rowOff>
    </xdr:from>
    <xdr:to>
      <xdr:col>2</xdr:col>
      <xdr:colOff>1495843</xdr:colOff>
      <xdr:row>379</xdr:row>
      <xdr:rowOff>1315167</xdr:rowOff>
    </xdr:to>
    <xdr:pic>
      <xdr:nvPicPr>
        <xdr:cNvPr id="954" name="Рисунок 953">
          <a:extLst>
            <a:ext uri="{FF2B5EF4-FFF2-40B4-BE49-F238E27FC236}">
              <a16:creationId xmlns:a16="http://schemas.microsoft.com/office/drawing/2014/main" xmlns="" id="{57181905-B784-4B74-8221-28F33D9270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0148" y="36121634"/>
          <a:ext cx="1169270" cy="1026583"/>
        </a:xfrm>
        <a:prstGeom prst="rect">
          <a:avLst/>
        </a:prstGeom>
      </xdr:spPr>
    </xdr:pic>
    <xdr:clientData/>
  </xdr:twoCellAnchor>
  <xdr:twoCellAnchor>
    <xdr:from>
      <xdr:col>2</xdr:col>
      <xdr:colOff>336399</xdr:colOff>
      <xdr:row>381</xdr:row>
      <xdr:rowOff>187855</xdr:rowOff>
    </xdr:from>
    <xdr:to>
      <xdr:col>2</xdr:col>
      <xdr:colOff>1457174</xdr:colOff>
      <xdr:row>381</xdr:row>
      <xdr:rowOff>1421872</xdr:rowOff>
    </xdr:to>
    <xdr:pic>
      <xdr:nvPicPr>
        <xdr:cNvPr id="955" name="Рисунок 954">
          <a:extLst>
            <a:ext uri="{FF2B5EF4-FFF2-40B4-BE49-F238E27FC236}">
              <a16:creationId xmlns:a16="http://schemas.microsoft.com/office/drawing/2014/main" xmlns="" id="{9E5C6A97-1BF4-4511-A47F-C2225004C10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9974" y="39107005"/>
          <a:ext cx="1120775" cy="1234017"/>
        </a:xfrm>
        <a:prstGeom prst="rect">
          <a:avLst/>
        </a:prstGeom>
      </xdr:spPr>
    </xdr:pic>
    <xdr:clientData/>
  </xdr:twoCellAnchor>
  <xdr:twoCellAnchor>
    <xdr:from>
      <xdr:col>2</xdr:col>
      <xdr:colOff>261935</xdr:colOff>
      <xdr:row>382</xdr:row>
      <xdr:rowOff>252297</xdr:rowOff>
    </xdr:from>
    <xdr:to>
      <xdr:col>2</xdr:col>
      <xdr:colOff>1442357</xdr:colOff>
      <xdr:row>382</xdr:row>
      <xdr:rowOff>1302058</xdr:rowOff>
    </xdr:to>
    <xdr:pic>
      <xdr:nvPicPr>
        <xdr:cNvPr id="956" name="Рисунок 955">
          <a:extLst>
            <a:ext uri="{FF2B5EF4-FFF2-40B4-BE49-F238E27FC236}">
              <a16:creationId xmlns:a16="http://schemas.microsoft.com/office/drawing/2014/main" xmlns="" id="{2E4728DF-8735-461B-9514-EB5F811CDA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95510" y="40714497"/>
          <a:ext cx="1180422" cy="1049761"/>
        </a:xfrm>
        <a:prstGeom prst="rect">
          <a:avLst/>
        </a:prstGeom>
      </xdr:spPr>
    </xdr:pic>
    <xdr:clientData/>
  </xdr:twoCellAnchor>
  <xdr:twoCellAnchor>
    <xdr:from>
      <xdr:col>2</xdr:col>
      <xdr:colOff>252490</xdr:colOff>
      <xdr:row>383</xdr:row>
      <xdr:rowOff>328017</xdr:rowOff>
    </xdr:from>
    <xdr:to>
      <xdr:col>2</xdr:col>
      <xdr:colOff>1510394</xdr:colOff>
      <xdr:row>383</xdr:row>
      <xdr:rowOff>1372431</xdr:rowOff>
    </xdr:to>
    <xdr:pic>
      <xdr:nvPicPr>
        <xdr:cNvPr id="957" name="Рисунок 956">
          <a:extLst>
            <a:ext uri="{FF2B5EF4-FFF2-40B4-BE49-F238E27FC236}">
              <a16:creationId xmlns:a16="http://schemas.microsoft.com/office/drawing/2014/main" xmlns="" id="{D88AE8A4-0C9E-401D-B83D-7491610AB88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86065" y="42333267"/>
          <a:ext cx="1257904" cy="1044414"/>
        </a:xfrm>
        <a:prstGeom prst="rect">
          <a:avLst/>
        </a:prstGeom>
      </xdr:spPr>
    </xdr:pic>
    <xdr:clientData/>
  </xdr:twoCellAnchor>
  <xdr:twoCellAnchor>
    <xdr:from>
      <xdr:col>2</xdr:col>
      <xdr:colOff>308618</xdr:colOff>
      <xdr:row>384</xdr:row>
      <xdr:rowOff>214872</xdr:rowOff>
    </xdr:from>
    <xdr:to>
      <xdr:col>2</xdr:col>
      <xdr:colOff>1483179</xdr:colOff>
      <xdr:row>384</xdr:row>
      <xdr:rowOff>1419111</xdr:rowOff>
    </xdr:to>
    <xdr:pic>
      <xdr:nvPicPr>
        <xdr:cNvPr id="958" name="Рисунок 957">
          <a:extLst>
            <a:ext uri="{FF2B5EF4-FFF2-40B4-BE49-F238E27FC236}">
              <a16:creationId xmlns:a16="http://schemas.microsoft.com/office/drawing/2014/main" xmlns="" id="{5AECB233-89FA-4A2F-AC0F-AB895FF04FB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42193" y="43763172"/>
          <a:ext cx="1174561" cy="1204239"/>
        </a:xfrm>
        <a:prstGeom prst="rect">
          <a:avLst/>
        </a:prstGeom>
      </xdr:spPr>
    </xdr:pic>
    <xdr:clientData/>
  </xdr:twoCellAnchor>
  <xdr:twoCellAnchor>
    <xdr:from>
      <xdr:col>2</xdr:col>
      <xdr:colOff>369091</xdr:colOff>
      <xdr:row>370</xdr:row>
      <xdr:rowOff>318065</xdr:rowOff>
    </xdr:from>
    <xdr:to>
      <xdr:col>2</xdr:col>
      <xdr:colOff>1474362</xdr:colOff>
      <xdr:row>370</xdr:row>
      <xdr:rowOff>1306284</xdr:rowOff>
    </xdr:to>
    <xdr:pic>
      <xdr:nvPicPr>
        <xdr:cNvPr id="959" name="Рисунок 958">
          <a:extLst>
            <a:ext uri="{FF2B5EF4-FFF2-40B4-BE49-F238E27FC236}">
              <a16:creationId xmlns:a16="http://schemas.microsoft.com/office/drawing/2014/main" xmlns="" id="{BC4BCA61-8464-4464-9880-D947368B2B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2666" y="22263665"/>
          <a:ext cx="1105271" cy="988219"/>
        </a:xfrm>
        <a:prstGeom prst="rect">
          <a:avLst/>
        </a:prstGeom>
      </xdr:spPr>
    </xdr:pic>
    <xdr:clientData/>
  </xdr:twoCellAnchor>
  <xdr:twoCellAnchor>
    <xdr:from>
      <xdr:col>2</xdr:col>
      <xdr:colOff>376275</xdr:colOff>
      <xdr:row>373</xdr:row>
      <xdr:rowOff>229998</xdr:rowOff>
    </xdr:from>
    <xdr:to>
      <xdr:col>2</xdr:col>
      <xdr:colOff>1496786</xdr:colOff>
      <xdr:row>373</xdr:row>
      <xdr:rowOff>1335146</xdr:rowOff>
    </xdr:to>
    <xdr:pic>
      <xdr:nvPicPr>
        <xdr:cNvPr id="960" name="Рисунок 959">
          <a:extLst>
            <a:ext uri="{FF2B5EF4-FFF2-40B4-BE49-F238E27FC236}">
              <a16:creationId xmlns:a16="http://schemas.microsoft.com/office/drawing/2014/main" xmlns="" id="{FAE9FD28-061F-4D82-849A-C2838C880A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9850" y="26804748"/>
          <a:ext cx="1120511" cy="1105148"/>
        </a:xfrm>
        <a:prstGeom prst="rect">
          <a:avLst/>
        </a:prstGeom>
      </xdr:spPr>
    </xdr:pic>
    <xdr:clientData/>
  </xdr:twoCellAnchor>
  <xdr:twoCellAnchor>
    <xdr:from>
      <xdr:col>2</xdr:col>
      <xdr:colOff>281593</xdr:colOff>
      <xdr:row>378</xdr:row>
      <xdr:rowOff>423453</xdr:rowOff>
    </xdr:from>
    <xdr:to>
      <xdr:col>2</xdr:col>
      <xdr:colOff>1551215</xdr:colOff>
      <xdr:row>378</xdr:row>
      <xdr:rowOff>1240209</xdr:rowOff>
    </xdr:to>
    <xdr:pic>
      <xdr:nvPicPr>
        <xdr:cNvPr id="961" name="Рисунок 960">
          <a:extLst>
            <a:ext uri="{FF2B5EF4-FFF2-40B4-BE49-F238E27FC236}">
              <a16:creationId xmlns:a16="http://schemas.microsoft.com/office/drawing/2014/main" xmlns="" id="{73982413-2A85-43C6-8A8B-993026A0A8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15168" y="34713453"/>
          <a:ext cx="1269622" cy="816756"/>
        </a:xfrm>
        <a:prstGeom prst="rect">
          <a:avLst/>
        </a:prstGeom>
      </xdr:spPr>
    </xdr:pic>
    <xdr:clientData/>
  </xdr:twoCellAnchor>
  <xdr:twoCellAnchor>
    <xdr:from>
      <xdr:col>2</xdr:col>
      <xdr:colOff>217715</xdr:colOff>
      <xdr:row>380</xdr:row>
      <xdr:rowOff>163284</xdr:rowOff>
    </xdr:from>
    <xdr:to>
      <xdr:col>2</xdr:col>
      <xdr:colOff>1578429</xdr:colOff>
      <xdr:row>380</xdr:row>
      <xdr:rowOff>1343904</xdr:rowOff>
    </xdr:to>
    <xdr:pic>
      <xdr:nvPicPr>
        <xdr:cNvPr id="962" name="Рисунок 961">
          <a:extLst>
            <a:ext uri="{FF2B5EF4-FFF2-40B4-BE49-F238E27FC236}">
              <a16:creationId xmlns:a16="http://schemas.microsoft.com/office/drawing/2014/main" xmlns="" id="{7126AD82-4860-40A6-87FE-B598A7B317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1290" y="37539384"/>
          <a:ext cx="1360714" cy="1180620"/>
        </a:xfrm>
        <a:prstGeom prst="rect">
          <a:avLst/>
        </a:prstGeom>
      </xdr:spPr>
    </xdr:pic>
    <xdr:clientData/>
  </xdr:twoCellAnchor>
  <xdr:twoCellAnchor>
    <xdr:from>
      <xdr:col>2</xdr:col>
      <xdr:colOff>48986</xdr:colOff>
      <xdr:row>415</xdr:row>
      <xdr:rowOff>222186</xdr:rowOff>
    </xdr:from>
    <xdr:to>
      <xdr:col>2</xdr:col>
      <xdr:colOff>1754683</xdr:colOff>
      <xdr:row>415</xdr:row>
      <xdr:rowOff>1537608</xdr:rowOff>
    </xdr:to>
    <xdr:pic>
      <xdr:nvPicPr>
        <xdr:cNvPr id="964" name="Рисунок 963">
          <a:extLst>
            <a:ext uri="{FF2B5EF4-FFF2-40B4-BE49-F238E27FC236}">
              <a16:creationId xmlns:a16="http://schemas.microsoft.com/office/drawing/2014/main" xmlns="" id="{E2076244-3DCF-43FE-BCCF-8A986BDB501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6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62843" y="431432543"/>
          <a:ext cx="1705697" cy="1315422"/>
        </a:xfrm>
        <a:prstGeom prst="rect">
          <a:avLst/>
        </a:prstGeom>
      </xdr:spPr>
    </xdr:pic>
    <xdr:clientData/>
  </xdr:twoCellAnchor>
  <xdr:twoCellAnchor>
    <xdr:from>
      <xdr:col>2</xdr:col>
      <xdr:colOff>93073</xdr:colOff>
      <xdr:row>414</xdr:row>
      <xdr:rowOff>110092</xdr:rowOff>
    </xdr:from>
    <xdr:to>
      <xdr:col>2</xdr:col>
      <xdr:colOff>1741715</xdr:colOff>
      <xdr:row>414</xdr:row>
      <xdr:rowOff>1632118</xdr:rowOff>
    </xdr:to>
    <xdr:pic>
      <xdr:nvPicPr>
        <xdr:cNvPr id="965" name="Рисунок 964">
          <a:extLst>
            <a:ext uri="{FF2B5EF4-FFF2-40B4-BE49-F238E27FC236}">
              <a16:creationId xmlns:a16="http://schemas.microsoft.com/office/drawing/2014/main" xmlns="" id="{E4619ADB-49E1-4142-A4A8-2C70315D1C9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0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06930" y="429605949"/>
          <a:ext cx="1648642" cy="1522026"/>
        </a:xfrm>
        <a:prstGeom prst="rect">
          <a:avLst/>
        </a:prstGeom>
      </xdr:spPr>
    </xdr:pic>
    <xdr:clientData/>
  </xdr:twoCellAnchor>
  <xdr:twoCellAnchor>
    <xdr:from>
      <xdr:col>2</xdr:col>
      <xdr:colOff>184150</xdr:colOff>
      <xdr:row>418</xdr:row>
      <xdr:rowOff>196849</xdr:rowOff>
    </xdr:from>
    <xdr:to>
      <xdr:col>2</xdr:col>
      <xdr:colOff>1741714</xdr:colOff>
      <xdr:row>418</xdr:row>
      <xdr:rowOff>1546987</xdr:rowOff>
    </xdr:to>
    <xdr:pic>
      <xdr:nvPicPr>
        <xdr:cNvPr id="967" name="Рисунок 966">
          <a:extLst>
            <a:ext uri="{FF2B5EF4-FFF2-40B4-BE49-F238E27FC236}">
              <a16:creationId xmlns:a16="http://schemas.microsoft.com/office/drawing/2014/main" xmlns="" id="{AFFF85BF-20B0-4158-BBE6-06F746FD886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1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198007" y="436673170"/>
          <a:ext cx="1557564" cy="1350138"/>
        </a:xfrm>
        <a:prstGeom prst="rect">
          <a:avLst/>
        </a:prstGeom>
      </xdr:spPr>
    </xdr:pic>
    <xdr:clientData/>
  </xdr:twoCellAnchor>
  <xdr:twoCellAnchor>
    <xdr:from>
      <xdr:col>2</xdr:col>
      <xdr:colOff>61685</xdr:colOff>
      <xdr:row>421</xdr:row>
      <xdr:rowOff>53520</xdr:rowOff>
    </xdr:from>
    <xdr:to>
      <xdr:col>2</xdr:col>
      <xdr:colOff>1773777</xdr:colOff>
      <xdr:row>421</xdr:row>
      <xdr:rowOff>1537607</xdr:rowOff>
    </xdr:to>
    <xdr:pic>
      <xdr:nvPicPr>
        <xdr:cNvPr id="968" name="Рисунок 967">
          <a:extLst>
            <a:ext uri="{FF2B5EF4-FFF2-40B4-BE49-F238E27FC236}">
              <a16:creationId xmlns:a16="http://schemas.microsoft.com/office/drawing/2014/main" xmlns="" id="{5F43D809-409A-4E48-9E17-177FEFD4EC7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2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75542" y="441469234"/>
          <a:ext cx="1712092" cy="1484087"/>
        </a:xfrm>
        <a:prstGeom prst="rect">
          <a:avLst/>
        </a:prstGeom>
      </xdr:spPr>
    </xdr:pic>
    <xdr:clientData/>
  </xdr:twoCellAnchor>
  <xdr:twoCellAnchor>
    <xdr:from>
      <xdr:col>3</xdr:col>
      <xdr:colOff>469900</xdr:colOff>
      <xdr:row>391</xdr:row>
      <xdr:rowOff>58497</xdr:rowOff>
    </xdr:from>
    <xdr:to>
      <xdr:col>3</xdr:col>
      <xdr:colOff>1233574</xdr:colOff>
      <xdr:row>391</xdr:row>
      <xdr:rowOff>1396568</xdr:rowOff>
    </xdr:to>
    <xdr:pic>
      <xdr:nvPicPr>
        <xdr:cNvPr id="969" name="Рисунок 968">
          <a:extLst>
            <a:ext uri="{FF2B5EF4-FFF2-40B4-BE49-F238E27FC236}">
              <a16:creationId xmlns:a16="http://schemas.microsoft.com/office/drawing/2014/main" xmlns="" id="{3294D49B-69EB-4AB9-9C3E-D27ED49587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3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708650" y="27461922"/>
          <a:ext cx="763674" cy="1338071"/>
        </a:xfrm>
        <a:prstGeom prst="rect">
          <a:avLst/>
        </a:prstGeom>
      </xdr:spPr>
    </xdr:pic>
    <xdr:clientData/>
  </xdr:twoCellAnchor>
  <xdr:twoCellAnchor>
    <xdr:from>
      <xdr:col>3</xdr:col>
      <xdr:colOff>443593</xdr:colOff>
      <xdr:row>394</xdr:row>
      <xdr:rowOff>292567</xdr:rowOff>
    </xdr:from>
    <xdr:to>
      <xdr:col>3</xdr:col>
      <xdr:colOff>1366841</xdr:colOff>
      <xdr:row>394</xdr:row>
      <xdr:rowOff>1917196</xdr:rowOff>
    </xdr:to>
    <xdr:pic>
      <xdr:nvPicPr>
        <xdr:cNvPr id="970" name="Рисунок 969">
          <a:extLst>
            <a:ext uri="{FF2B5EF4-FFF2-40B4-BE49-F238E27FC236}">
              <a16:creationId xmlns:a16="http://schemas.microsoft.com/office/drawing/2014/main" xmlns="" id="{9E0E5625-1C1F-4B36-B34D-1E4E3E86B80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4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294414" y="394954138"/>
          <a:ext cx="923248" cy="1624629"/>
        </a:xfrm>
        <a:prstGeom prst="rect">
          <a:avLst/>
        </a:prstGeom>
      </xdr:spPr>
    </xdr:pic>
    <xdr:clientData/>
  </xdr:twoCellAnchor>
  <xdr:twoCellAnchor>
    <xdr:from>
      <xdr:col>3</xdr:col>
      <xdr:colOff>490764</xdr:colOff>
      <xdr:row>395</xdr:row>
      <xdr:rowOff>160297</xdr:rowOff>
    </xdr:from>
    <xdr:to>
      <xdr:col>3</xdr:col>
      <xdr:colOff>1357022</xdr:colOff>
      <xdr:row>395</xdr:row>
      <xdr:rowOff>1593443</xdr:rowOff>
    </xdr:to>
    <xdr:pic>
      <xdr:nvPicPr>
        <xdr:cNvPr id="971" name="Рисунок 970">
          <a:extLst>
            <a:ext uri="{FF2B5EF4-FFF2-40B4-BE49-F238E27FC236}">
              <a16:creationId xmlns:a16="http://schemas.microsoft.com/office/drawing/2014/main" xmlns="" id="{F77CF4C4-D181-449B-8952-8B0B30DA66E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5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41585" y="396930976"/>
          <a:ext cx="866258" cy="1433146"/>
        </a:xfrm>
        <a:prstGeom prst="rect">
          <a:avLst/>
        </a:prstGeom>
      </xdr:spPr>
    </xdr:pic>
    <xdr:clientData/>
  </xdr:twoCellAnchor>
  <xdr:twoCellAnchor>
    <xdr:from>
      <xdr:col>3</xdr:col>
      <xdr:colOff>517072</xdr:colOff>
      <xdr:row>396</xdr:row>
      <xdr:rowOff>76200</xdr:rowOff>
    </xdr:from>
    <xdr:to>
      <xdr:col>3</xdr:col>
      <xdr:colOff>1300434</xdr:colOff>
      <xdr:row>396</xdr:row>
      <xdr:rowOff>1512364</xdr:rowOff>
    </xdr:to>
    <xdr:pic>
      <xdr:nvPicPr>
        <xdr:cNvPr id="972" name="Рисунок 971">
          <a:extLst>
            <a:ext uri="{FF2B5EF4-FFF2-40B4-BE49-F238E27FC236}">
              <a16:creationId xmlns:a16="http://schemas.microsoft.com/office/drawing/2014/main" xmlns="" id="{70573731-15AB-495D-BB9A-D5E96CE709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6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67893" y="398561379"/>
          <a:ext cx="783362" cy="1436164"/>
        </a:xfrm>
        <a:prstGeom prst="rect">
          <a:avLst/>
        </a:prstGeom>
      </xdr:spPr>
    </xdr:pic>
    <xdr:clientData/>
  </xdr:twoCellAnchor>
  <xdr:twoCellAnchor>
    <xdr:from>
      <xdr:col>3</xdr:col>
      <xdr:colOff>347435</xdr:colOff>
      <xdr:row>399</xdr:row>
      <xdr:rowOff>54307</xdr:rowOff>
    </xdr:from>
    <xdr:to>
      <xdr:col>3</xdr:col>
      <xdr:colOff>1327674</xdr:colOff>
      <xdr:row>399</xdr:row>
      <xdr:rowOff>1803824</xdr:rowOff>
    </xdr:to>
    <xdr:pic>
      <xdr:nvPicPr>
        <xdr:cNvPr id="973" name="Рисунок 972">
          <a:extLst>
            <a:ext uri="{FF2B5EF4-FFF2-40B4-BE49-F238E27FC236}">
              <a16:creationId xmlns:a16="http://schemas.microsoft.com/office/drawing/2014/main" xmlns="" id="{E07203F2-04C5-4CC8-B384-9277BFC2F8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7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198256" y="403696593"/>
          <a:ext cx="980239" cy="1749517"/>
        </a:xfrm>
        <a:prstGeom prst="rect">
          <a:avLst/>
        </a:prstGeom>
      </xdr:spPr>
    </xdr:pic>
    <xdr:clientData/>
  </xdr:twoCellAnchor>
  <xdr:twoCellAnchor>
    <xdr:from>
      <xdr:col>3</xdr:col>
      <xdr:colOff>449036</xdr:colOff>
      <xdr:row>398</xdr:row>
      <xdr:rowOff>79829</xdr:rowOff>
    </xdr:from>
    <xdr:to>
      <xdr:col>3</xdr:col>
      <xdr:colOff>1402297</xdr:colOff>
      <xdr:row>398</xdr:row>
      <xdr:rowOff>1721159</xdr:rowOff>
    </xdr:to>
    <xdr:pic>
      <xdr:nvPicPr>
        <xdr:cNvPr id="974" name="Рисунок 973">
          <a:extLst>
            <a:ext uri="{FF2B5EF4-FFF2-40B4-BE49-F238E27FC236}">
              <a16:creationId xmlns:a16="http://schemas.microsoft.com/office/drawing/2014/main" xmlns="" id="{9DA760E7-D263-476D-8478-95224A542A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8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5687786" y="39513329"/>
          <a:ext cx="953261" cy="1641330"/>
        </a:xfrm>
        <a:prstGeom prst="rect">
          <a:avLst/>
        </a:prstGeom>
      </xdr:spPr>
    </xdr:pic>
    <xdr:clientData/>
  </xdr:twoCellAnchor>
  <xdr:twoCellAnchor>
    <xdr:from>
      <xdr:col>3</xdr:col>
      <xdr:colOff>494392</xdr:colOff>
      <xdr:row>397</xdr:row>
      <xdr:rowOff>38759</xdr:rowOff>
    </xdr:from>
    <xdr:to>
      <xdr:col>3</xdr:col>
      <xdr:colOff>1326455</xdr:colOff>
      <xdr:row>397</xdr:row>
      <xdr:rowOff>1475958</xdr:rowOff>
    </xdr:to>
    <xdr:pic>
      <xdr:nvPicPr>
        <xdr:cNvPr id="975" name="Рисунок 974">
          <a:extLst>
            <a:ext uri="{FF2B5EF4-FFF2-40B4-BE49-F238E27FC236}">
              <a16:creationId xmlns:a16="http://schemas.microsoft.com/office/drawing/2014/main" xmlns="" id="{67E2B850-93F2-41AF-B701-746C3BE192C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79" cstate="email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345213" y="400224830"/>
          <a:ext cx="832063" cy="1437199"/>
        </a:xfrm>
        <a:prstGeom prst="rect">
          <a:avLst/>
        </a:prstGeom>
      </xdr:spPr>
    </xdr:pic>
    <xdr:clientData/>
  </xdr:twoCellAnchor>
  <xdr:twoCellAnchor>
    <xdr:from>
      <xdr:col>3</xdr:col>
      <xdr:colOff>311264</xdr:colOff>
      <xdr:row>408</xdr:row>
      <xdr:rowOff>399713</xdr:rowOff>
    </xdr:from>
    <xdr:to>
      <xdr:col>3</xdr:col>
      <xdr:colOff>1524000</xdr:colOff>
      <xdr:row>408</xdr:row>
      <xdr:rowOff>1888883</xdr:rowOff>
    </xdr:to>
    <xdr:pic>
      <xdr:nvPicPr>
        <xdr:cNvPr id="976" name="Рисунок 975">
          <a:extLst>
            <a:ext uri="{FF2B5EF4-FFF2-40B4-BE49-F238E27FC236}">
              <a16:creationId xmlns:a16="http://schemas.microsoft.com/office/drawing/2014/main" xmlns="" id="{7E7185EC-75D0-4BEB-B5CB-EDC80BD234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62085" y="418111784"/>
          <a:ext cx="1212736" cy="1489170"/>
        </a:xfrm>
        <a:prstGeom prst="rect">
          <a:avLst/>
        </a:prstGeom>
      </xdr:spPr>
    </xdr:pic>
    <xdr:clientData/>
  </xdr:twoCellAnchor>
  <xdr:twoCellAnchor>
    <xdr:from>
      <xdr:col>3</xdr:col>
      <xdr:colOff>202407</xdr:colOff>
      <xdr:row>410</xdr:row>
      <xdr:rowOff>321469</xdr:rowOff>
    </xdr:from>
    <xdr:to>
      <xdr:col>3</xdr:col>
      <xdr:colOff>1592037</xdr:colOff>
      <xdr:row>410</xdr:row>
      <xdr:rowOff>1691799</xdr:rowOff>
    </xdr:to>
    <xdr:pic>
      <xdr:nvPicPr>
        <xdr:cNvPr id="977" name="Рисунок 976">
          <a:extLst>
            <a:ext uri="{FF2B5EF4-FFF2-40B4-BE49-F238E27FC236}">
              <a16:creationId xmlns:a16="http://schemas.microsoft.com/office/drawing/2014/main" xmlns="" id="{9478418D-5132-4E46-95D2-68B8E79BE52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53228" y="422102076"/>
          <a:ext cx="1389630" cy="1370330"/>
        </a:xfrm>
        <a:prstGeom prst="rect">
          <a:avLst/>
        </a:prstGeom>
      </xdr:spPr>
    </xdr:pic>
    <xdr:clientData/>
  </xdr:twoCellAnchor>
  <xdr:twoCellAnchor>
    <xdr:from>
      <xdr:col>3</xdr:col>
      <xdr:colOff>435427</xdr:colOff>
      <xdr:row>418</xdr:row>
      <xdr:rowOff>68034</xdr:rowOff>
    </xdr:from>
    <xdr:to>
      <xdr:col>3</xdr:col>
      <xdr:colOff>1466638</xdr:colOff>
      <xdr:row>418</xdr:row>
      <xdr:rowOff>1472445</xdr:rowOff>
    </xdr:to>
    <xdr:pic>
      <xdr:nvPicPr>
        <xdr:cNvPr id="978" name="Рисунок 977">
          <a:extLst>
            <a:ext uri="{FF2B5EF4-FFF2-40B4-BE49-F238E27FC236}">
              <a16:creationId xmlns:a16="http://schemas.microsoft.com/office/drawing/2014/main" xmlns="" id="{B559866E-A0EA-49C1-A05E-AFEFB97762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86248" y="436544355"/>
          <a:ext cx="1031211" cy="1404411"/>
        </a:xfrm>
        <a:prstGeom prst="rect">
          <a:avLst/>
        </a:prstGeom>
      </xdr:spPr>
    </xdr:pic>
    <xdr:clientData/>
  </xdr:twoCellAnchor>
  <xdr:twoCellAnchor>
    <xdr:from>
      <xdr:col>3</xdr:col>
      <xdr:colOff>381002</xdr:colOff>
      <xdr:row>420</xdr:row>
      <xdr:rowOff>95250</xdr:rowOff>
    </xdr:from>
    <xdr:to>
      <xdr:col>3</xdr:col>
      <xdr:colOff>1445661</xdr:colOff>
      <xdr:row>420</xdr:row>
      <xdr:rowOff>1316477</xdr:rowOff>
    </xdr:to>
    <xdr:pic>
      <xdr:nvPicPr>
        <xdr:cNvPr id="979" name="Рисунок 978">
          <a:extLst>
            <a:ext uri="{FF2B5EF4-FFF2-40B4-BE49-F238E27FC236}">
              <a16:creationId xmlns:a16="http://schemas.microsoft.com/office/drawing/2014/main" xmlns="" id="{32C5A388-D0D7-4FD5-A3D8-177E0F0FF9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1823" y="440027786"/>
          <a:ext cx="1064659" cy="1221227"/>
        </a:xfrm>
        <a:prstGeom prst="rect">
          <a:avLst/>
        </a:prstGeom>
      </xdr:spPr>
    </xdr:pic>
    <xdr:clientData/>
  </xdr:twoCellAnchor>
  <xdr:twoCellAnchor>
    <xdr:from>
      <xdr:col>3</xdr:col>
      <xdr:colOff>299358</xdr:colOff>
      <xdr:row>404</xdr:row>
      <xdr:rowOff>464156</xdr:rowOff>
    </xdr:from>
    <xdr:to>
      <xdr:col>3</xdr:col>
      <xdr:colOff>1467665</xdr:colOff>
      <xdr:row>404</xdr:row>
      <xdr:rowOff>1599762</xdr:rowOff>
    </xdr:to>
    <xdr:pic>
      <xdr:nvPicPr>
        <xdr:cNvPr id="980" name="Рисунок 979">
          <a:extLst>
            <a:ext uri="{FF2B5EF4-FFF2-40B4-BE49-F238E27FC236}">
              <a16:creationId xmlns:a16="http://schemas.microsoft.com/office/drawing/2014/main" xmlns="" id="{9CF8E1FC-E86F-4161-ABD5-0A4ACF67B7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50179" y="411345442"/>
          <a:ext cx="1168307" cy="1135606"/>
        </a:xfrm>
        <a:prstGeom prst="rect">
          <a:avLst/>
        </a:prstGeom>
      </xdr:spPr>
    </xdr:pic>
    <xdr:clientData/>
  </xdr:twoCellAnchor>
  <xdr:twoCellAnchor>
    <xdr:from>
      <xdr:col>2</xdr:col>
      <xdr:colOff>136070</xdr:colOff>
      <xdr:row>404</xdr:row>
      <xdr:rowOff>1025282</xdr:rowOff>
    </xdr:from>
    <xdr:to>
      <xdr:col>2</xdr:col>
      <xdr:colOff>1741715</xdr:colOff>
      <xdr:row>404</xdr:row>
      <xdr:rowOff>2096688</xdr:rowOff>
    </xdr:to>
    <xdr:pic>
      <xdr:nvPicPr>
        <xdr:cNvPr id="981" name="Рисунок 980">
          <a:extLst>
            <a:ext uri="{FF2B5EF4-FFF2-40B4-BE49-F238E27FC236}">
              <a16:creationId xmlns:a16="http://schemas.microsoft.com/office/drawing/2014/main" xmlns="" id="{94DE4EDC-5A91-4DF2-9FCF-EADA39D9B95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9927" y="411906568"/>
          <a:ext cx="1605645" cy="1071406"/>
        </a:xfrm>
        <a:prstGeom prst="rect">
          <a:avLst/>
        </a:prstGeom>
      </xdr:spPr>
    </xdr:pic>
    <xdr:clientData/>
  </xdr:twoCellAnchor>
  <xdr:twoCellAnchor>
    <xdr:from>
      <xdr:col>2</xdr:col>
      <xdr:colOff>589644</xdr:colOff>
      <xdr:row>404</xdr:row>
      <xdr:rowOff>36577</xdr:rowOff>
    </xdr:from>
    <xdr:to>
      <xdr:col>2</xdr:col>
      <xdr:colOff>1306285</xdr:colOff>
      <xdr:row>404</xdr:row>
      <xdr:rowOff>972489</xdr:rowOff>
    </xdr:to>
    <xdr:pic>
      <xdr:nvPicPr>
        <xdr:cNvPr id="982" name="Рисунок 981">
          <a:extLst>
            <a:ext uri="{FF2B5EF4-FFF2-40B4-BE49-F238E27FC236}">
              <a16:creationId xmlns:a16="http://schemas.microsoft.com/office/drawing/2014/main" xmlns="" id="{F4772B19-1C96-40ED-B6D8-6B94A7A4B18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603501" y="410917863"/>
          <a:ext cx="716641" cy="935912"/>
        </a:xfrm>
        <a:prstGeom prst="rect">
          <a:avLst/>
        </a:prstGeom>
      </xdr:spPr>
    </xdr:pic>
    <xdr:clientData/>
  </xdr:twoCellAnchor>
  <xdr:twoCellAnchor>
    <xdr:from>
      <xdr:col>3</xdr:col>
      <xdr:colOff>226219</xdr:colOff>
      <xdr:row>405</xdr:row>
      <xdr:rowOff>35719</xdr:rowOff>
    </xdr:from>
    <xdr:to>
      <xdr:col>3</xdr:col>
      <xdr:colOff>1470210</xdr:colOff>
      <xdr:row>405</xdr:row>
      <xdr:rowOff>1296635</xdr:rowOff>
    </xdr:to>
    <xdr:pic>
      <xdr:nvPicPr>
        <xdr:cNvPr id="983" name="Рисунок 982">
          <a:extLst>
            <a:ext uri="{FF2B5EF4-FFF2-40B4-BE49-F238E27FC236}">
              <a16:creationId xmlns:a16="http://schemas.microsoft.com/office/drawing/2014/main" xmlns="" id="{E0370E79-6260-4024-8FD4-94467D8C4E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464969" y="51994594"/>
          <a:ext cx="1243991" cy="1260916"/>
        </a:xfrm>
        <a:prstGeom prst="rect">
          <a:avLst/>
        </a:prstGeom>
      </xdr:spPr>
    </xdr:pic>
    <xdr:clientData/>
  </xdr:twoCellAnchor>
  <xdr:twoCellAnchor>
    <xdr:from>
      <xdr:col>2</xdr:col>
      <xdr:colOff>925286</xdr:colOff>
      <xdr:row>405</xdr:row>
      <xdr:rowOff>488155</xdr:rowOff>
    </xdr:from>
    <xdr:to>
      <xdr:col>2</xdr:col>
      <xdr:colOff>1833669</xdr:colOff>
      <xdr:row>405</xdr:row>
      <xdr:rowOff>1439186</xdr:rowOff>
    </xdr:to>
    <xdr:pic>
      <xdr:nvPicPr>
        <xdr:cNvPr id="984" name="Рисунок 983">
          <a:extLst>
            <a:ext uri="{FF2B5EF4-FFF2-40B4-BE49-F238E27FC236}">
              <a16:creationId xmlns:a16="http://schemas.microsoft.com/office/drawing/2014/main" xmlns="" id="{A450ABB6-48DF-45EB-967A-08D4A9D59FF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939143" y="413519369"/>
          <a:ext cx="908383" cy="951031"/>
        </a:xfrm>
        <a:prstGeom prst="rect">
          <a:avLst/>
        </a:prstGeom>
      </xdr:spPr>
    </xdr:pic>
    <xdr:clientData/>
  </xdr:twoCellAnchor>
  <xdr:twoCellAnchor>
    <xdr:from>
      <xdr:col>2</xdr:col>
      <xdr:colOff>146277</xdr:colOff>
      <xdr:row>405</xdr:row>
      <xdr:rowOff>55987</xdr:rowOff>
    </xdr:from>
    <xdr:to>
      <xdr:col>2</xdr:col>
      <xdr:colOff>816428</xdr:colOff>
      <xdr:row>405</xdr:row>
      <xdr:rowOff>1534941</xdr:rowOff>
    </xdr:to>
    <xdr:pic>
      <xdr:nvPicPr>
        <xdr:cNvPr id="985" name="Рисунок 984">
          <a:extLst>
            <a:ext uri="{FF2B5EF4-FFF2-40B4-BE49-F238E27FC236}">
              <a16:creationId xmlns:a16="http://schemas.microsoft.com/office/drawing/2014/main" xmlns="" id="{2CAF6240-ACC4-4A01-9A72-3318CD7481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8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60134" y="413087201"/>
          <a:ext cx="670151" cy="1478954"/>
        </a:xfrm>
        <a:prstGeom prst="rect">
          <a:avLst/>
        </a:prstGeom>
      </xdr:spPr>
    </xdr:pic>
    <xdr:clientData/>
  </xdr:twoCellAnchor>
  <xdr:twoCellAnchor>
    <xdr:from>
      <xdr:col>3</xdr:col>
      <xdr:colOff>307295</xdr:colOff>
      <xdr:row>406</xdr:row>
      <xdr:rowOff>92982</xdr:rowOff>
    </xdr:from>
    <xdr:to>
      <xdr:col>3</xdr:col>
      <xdr:colOff>1637671</xdr:colOff>
      <xdr:row>406</xdr:row>
      <xdr:rowOff>1375271</xdr:rowOff>
    </xdr:to>
    <xdr:pic>
      <xdr:nvPicPr>
        <xdr:cNvPr id="986" name="Рисунок 985">
          <a:extLst>
            <a:ext uri="{FF2B5EF4-FFF2-40B4-BE49-F238E27FC236}">
              <a16:creationId xmlns:a16="http://schemas.microsoft.com/office/drawing/2014/main" xmlns="" id="{DC92C2B9-1D73-4B9F-8B53-552D3D7162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58116" y="414729839"/>
          <a:ext cx="1330376" cy="1282289"/>
        </a:xfrm>
        <a:prstGeom prst="rect">
          <a:avLst/>
        </a:prstGeom>
      </xdr:spPr>
    </xdr:pic>
    <xdr:clientData/>
  </xdr:twoCellAnchor>
  <xdr:twoCellAnchor>
    <xdr:from>
      <xdr:col>2</xdr:col>
      <xdr:colOff>1047750</xdr:colOff>
      <xdr:row>406</xdr:row>
      <xdr:rowOff>444501</xdr:rowOff>
    </xdr:from>
    <xdr:to>
      <xdr:col>2</xdr:col>
      <xdr:colOff>1835007</xdr:colOff>
      <xdr:row>406</xdr:row>
      <xdr:rowOff>1327854</xdr:rowOff>
    </xdr:to>
    <xdr:pic>
      <xdr:nvPicPr>
        <xdr:cNvPr id="987" name="Рисунок 986">
          <a:extLst>
            <a:ext uri="{FF2B5EF4-FFF2-40B4-BE49-F238E27FC236}">
              <a16:creationId xmlns:a16="http://schemas.microsoft.com/office/drawing/2014/main" xmlns="" id="{3210B10B-3660-4D75-9357-C262806852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3061607" y="415081358"/>
          <a:ext cx="787257" cy="883353"/>
        </a:xfrm>
        <a:prstGeom prst="rect">
          <a:avLst/>
        </a:prstGeom>
      </xdr:spPr>
    </xdr:pic>
    <xdr:clientData/>
  </xdr:twoCellAnchor>
  <xdr:twoCellAnchor>
    <xdr:from>
      <xdr:col>2</xdr:col>
      <xdr:colOff>35719</xdr:colOff>
      <xdr:row>406</xdr:row>
      <xdr:rowOff>119064</xdr:rowOff>
    </xdr:from>
    <xdr:to>
      <xdr:col>2</xdr:col>
      <xdr:colOff>1018807</xdr:colOff>
      <xdr:row>406</xdr:row>
      <xdr:rowOff>1422724</xdr:rowOff>
    </xdr:to>
    <xdr:pic>
      <xdr:nvPicPr>
        <xdr:cNvPr id="988" name="Рисунок 987">
          <a:extLst>
            <a:ext uri="{FF2B5EF4-FFF2-40B4-BE49-F238E27FC236}">
              <a16:creationId xmlns:a16="http://schemas.microsoft.com/office/drawing/2014/main" xmlns="" id="{3E5A6661-CA5D-47AF-A674-A4DDED696F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49576" y="414755921"/>
          <a:ext cx="983088" cy="1303660"/>
        </a:xfrm>
        <a:prstGeom prst="rect">
          <a:avLst/>
        </a:prstGeom>
      </xdr:spPr>
    </xdr:pic>
    <xdr:clientData/>
  </xdr:twoCellAnchor>
  <xdr:twoCellAnchor>
    <xdr:from>
      <xdr:col>2</xdr:col>
      <xdr:colOff>244930</xdr:colOff>
      <xdr:row>388</xdr:row>
      <xdr:rowOff>120765</xdr:rowOff>
    </xdr:from>
    <xdr:to>
      <xdr:col>2</xdr:col>
      <xdr:colOff>1640842</xdr:colOff>
      <xdr:row>388</xdr:row>
      <xdr:rowOff>1469570</xdr:rowOff>
    </xdr:to>
    <xdr:pic>
      <xdr:nvPicPr>
        <xdr:cNvPr id="989" name="Рисунок 988">
          <a:extLst>
            <a:ext uri="{FF2B5EF4-FFF2-40B4-BE49-F238E27FC236}">
              <a16:creationId xmlns:a16="http://schemas.microsoft.com/office/drawing/2014/main" xmlns="" id="{999F2F78-3981-46F1-B8F2-D92F31CD2D6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58787" y="384903551"/>
          <a:ext cx="1395912" cy="1348805"/>
        </a:xfrm>
        <a:prstGeom prst="rect">
          <a:avLst/>
        </a:prstGeom>
      </xdr:spPr>
    </xdr:pic>
    <xdr:clientData/>
  </xdr:twoCellAnchor>
  <xdr:twoCellAnchor>
    <xdr:from>
      <xdr:col>3</xdr:col>
      <xdr:colOff>107157</xdr:colOff>
      <xdr:row>388</xdr:row>
      <xdr:rowOff>190501</xdr:rowOff>
    </xdr:from>
    <xdr:to>
      <xdr:col>3</xdr:col>
      <xdr:colOff>1645903</xdr:colOff>
      <xdr:row>388</xdr:row>
      <xdr:rowOff>1419362</xdr:rowOff>
    </xdr:to>
    <xdr:pic>
      <xdr:nvPicPr>
        <xdr:cNvPr id="990" name="Рисунок 989">
          <a:extLst>
            <a:ext uri="{FF2B5EF4-FFF2-40B4-BE49-F238E27FC236}">
              <a16:creationId xmlns:a16="http://schemas.microsoft.com/office/drawing/2014/main" xmlns="" id="{4082C3EA-64E9-40FA-A102-9336A194BA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345907" y="20764501"/>
          <a:ext cx="1538746" cy="1228861"/>
        </a:xfrm>
        <a:prstGeom prst="rect">
          <a:avLst/>
        </a:prstGeom>
      </xdr:spPr>
    </xdr:pic>
    <xdr:clientData/>
  </xdr:twoCellAnchor>
  <xdr:twoCellAnchor>
    <xdr:from>
      <xdr:col>2</xdr:col>
      <xdr:colOff>483053</xdr:colOff>
      <xdr:row>410</xdr:row>
      <xdr:rowOff>11527</xdr:rowOff>
    </xdr:from>
    <xdr:to>
      <xdr:col>2</xdr:col>
      <xdr:colOff>1265464</xdr:colOff>
      <xdr:row>410</xdr:row>
      <xdr:rowOff>928345</xdr:rowOff>
    </xdr:to>
    <xdr:pic>
      <xdr:nvPicPr>
        <xdr:cNvPr id="991" name="Рисунок 990">
          <a:extLst>
            <a:ext uri="{FF2B5EF4-FFF2-40B4-BE49-F238E27FC236}">
              <a16:creationId xmlns:a16="http://schemas.microsoft.com/office/drawing/2014/main" xmlns="" id="{3872FDAD-7199-469E-8D2D-3257206007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96910" y="421792134"/>
          <a:ext cx="782411" cy="916818"/>
        </a:xfrm>
        <a:prstGeom prst="rect">
          <a:avLst/>
        </a:prstGeom>
      </xdr:spPr>
    </xdr:pic>
    <xdr:clientData/>
  </xdr:twoCellAnchor>
  <xdr:twoCellAnchor>
    <xdr:from>
      <xdr:col>2</xdr:col>
      <xdr:colOff>175192</xdr:colOff>
      <xdr:row>410</xdr:row>
      <xdr:rowOff>1098776</xdr:rowOff>
    </xdr:from>
    <xdr:to>
      <xdr:col>2</xdr:col>
      <xdr:colOff>1673678</xdr:colOff>
      <xdr:row>410</xdr:row>
      <xdr:rowOff>1921577</xdr:rowOff>
    </xdr:to>
    <xdr:pic>
      <xdr:nvPicPr>
        <xdr:cNvPr id="992" name="Рисунок 991">
          <a:extLst>
            <a:ext uri="{FF2B5EF4-FFF2-40B4-BE49-F238E27FC236}">
              <a16:creationId xmlns:a16="http://schemas.microsoft.com/office/drawing/2014/main" xmlns="" id="{2E9A3CBA-2B26-4A27-BE52-681CB5A9DF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89049" y="422879383"/>
          <a:ext cx="1498486" cy="822801"/>
        </a:xfrm>
        <a:prstGeom prst="rect">
          <a:avLst/>
        </a:prstGeom>
      </xdr:spPr>
    </xdr:pic>
    <xdr:clientData/>
  </xdr:twoCellAnchor>
  <xdr:twoCellAnchor>
    <xdr:from>
      <xdr:col>2</xdr:col>
      <xdr:colOff>147977</xdr:colOff>
      <xdr:row>408</xdr:row>
      <xdr:rowOff>1059053</xdr:rowOff>
    </xdr:from>
    <xdr:to>
      <xdr:col>2</xdr:col>
      <xdr:colOff>1700893</xdr:colOff>
      <xdr:row>408</xdr:row>
      <xdr:rowOff>2051090</xdr:rowOff>
    </xdr:to>
    <xdr:pic>
      <xdr:nvPicPr>
        <xdr:cNvPr id="993" name="Рисунок 992">
          <a:extLst>
            <a:ext uri="{FF2B5EF4-FFF2-40B4-BE49-F238E27FC236}">
              <a16:creationId xmlns:a16="http://schemas.microsoft.com/office/drawing/2014/main" xmlns="" id="{733F28A5-E76D-4583-B627-765CED2A26E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61834" y="418771124"/>
          <a:ext cx="1552916" cy="992037"/>
        </a:xfrm>
        <a:prstGeom prst="rect">
          <a:avLst/>
        </a:prstGeom>
      </xdr:spPr>
    </xdr:pic>
    <xdr:clientData/>
  </xdr:twoCellAnchor>
  <xdr:twoCellAnchor>
    <xdr:from>
      <xdr:col>2</xdr:col>
      <xdr:colOff>508566</xdr:colOff>
      <xdr:row>408</xdr:row>
      <xdr:rowOff>51027</xdr:rowOff>
    </xdr:from>
    <xdr:to>
      <xdr:col>2</xdr:col>
      <xdr:colOff>1303983</xdr:colOff>
      <xdr:row>408</xdr:row>
      <xdr:rowOff>966109</xdr:rowOff>
    </xdr:to>
    <xdr:pic>
      <xdr:nvPicPr>
        <xdr:cNvPr id="994" name="Рисунок 993">
          <a:extLst>
            <a:ext uri="{FF2B5EF4-FFF2-40B4-BE49-F238E27FC236}">
              <a16:creationId xmlns:a16="http://schemas.microsoft.com/office/drawing/2014/main" xmlns="" id="{E8E0EC16-35DC-48E2-998C-D74CDED388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22423" y="417763098"/>
          <a:ext cx="795417" cy="915082"/>
        </a:xfrm>
        <a:prstGeom prst="rect">
          <a:avLst/>
        </a:prstGeom>
      </xdr:spPr>
    </xdr:pic>
    <xdr:clientData/>
  </xdr:twoCellAnchor>
  <xdr:twoCellAnchor>
    <xdr:from>
      <xdr:col>3</xdr:col>
      <xdr:colOff>239827</xdr:colOff>
      <xdr:row>412</xdr:row>
      <xdr:rowOff>280648</xdr:rowOff>
    </xdr:from>
    <xdr:to>
      <xdr:col>3</xdr:col>
      <xdr:colOff>1564823</xdr:colOff>
      <xdr:row>412</xdr:row>
      <xdr:rowOff>1723184</xdr:rowOff>
    </xdr:to>
    <xdr:pic>
      <xdr:nvPicPr>
        <xdr:cNvPr id="995" name="Рисунок 994">
          <a:extLst>
            <a:ext uri="{FF2B5EF4-FFF2-40B4-BE49-F238E27FC236}">
              <a16:creationId xmlns:a16="http://schemas.microsoft.com/office/drawing/2014/main" xmlns="" id="{166E24FD-194F-4CCD-B46E-1DF1EB214F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9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90648" y="426116184"/>
          <a:ext cx="1324996" cy="1442536"/>
        </a:xfrm>
        <a:prstGeom prst="rect">
          <a:avLst/>
        </a:prstGeom>
      </xdr:spPr>
    </xdr:pic>
    <xdr:clientData/>
  </xdr:twoCellAnchor>
  <xdr:twoCellAnchor>
    <xdr:from>
      <xdr:col>2</xdr:col>
      <xdr:colOff>126947</xdr:colOff>
      <xdr:row>412</xdr:row>
      <xdr:rowOff>388807</xdr:rowOff>
    </xdr:from>
    <xdr:to>
      <xdr:col>2</xdr:col>
      <xdr:colOff>1778600</xdr:colOff>
      <xdr:row>412</xdr:row>
      <xdr:rowOff>1809750</xdr:rowOff>
    </xdr:to>
    <xdr:pic>
      <xdr:nvPicPr>
        <xdr:cNvPr id="997" name="Рисунок 996">
          <a:extLst>
            <a:ext uri="{FF2B5EF4-FFF2-40B4-BE49-F238E27FC236}">
              <a16:creationId xmlns:a16="http://schemas.microsoft.com/office/drawing/2014/main" xmlns="" id="{10233051-4425-44F0-92B1-E918B58FC5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40804" y="426224343"/>
          <a:ext cx="1651653" cy="1420943"/>
        </a:xfrm>
        <a:prstGeom prst="rect">
          <a:avLst/>
        </a:prstGeom>
      </xdr:spPr>
    </xdr:pic>
    <xdr:clientData/>
  </xdr:twoCellAnchor>
  <xdr:twoCellAnchor>
    <xdr:from>
      <xdr:col>3</xdr:col>
      <xdr:colOff>248329</xdr:colOff>
      <xdr:row>414</xdr:row>
      <xdr:rowOff>37420</xdr:rowOff>
    </xdr:from>
    <xdr:to>
      <xdr:col>3</xdr:col>
      <xdr:colOff>1584759</xdr:colOff>
      <xdr:row>414</xdr:row>
      <xdr:rowOff>1533424</xdr:rowOff>
    </xdr:to>
    <xdr:pic>
      <xdr:nvPicPr>
        <xdr:cNvPr id="998" name="Рисунок 997">
          <a:extLst>
            <a:ext uri="{FF2B5EF4-FFF2-40B4-BE49-F238E27FC236}">
              <a16:creationId xmlns:a16="http://schemas.microsoft.com/office/drawing/2014/main" xmlns="" id="{092ED5CB-BC54-444D-A13D-9DADA41856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99150" y="429533277"/>
          <a:ext cx="1336430" cy="1496004"/>
        </a:xfrm>
        <a:prstGeom prst="rect">
          <a:avLst/>
        </a:prstGeom>
      </xdr:spPr>
    </xdr:pic>
    <xdr:clientData/>
  </xdr:twoCellAnchor>
  <xdr:twoCellAnchor>
    <xdr:from>
      <xdr:col>3</xdr:col>
      <xdr:colOff>323170</xdr:colOff>
      <xdr:row>415</xdr:row>
      <xdr:rowOff>86747</xdr:rowOff>
    </xdr:from>
    <xdr:to>
      <xdr:col>3</xdr:col>
      <xdr:colOff>1594773</xdr:colOff>
      <xdr:row>415</xdr:row>
      <xdr:rowOff>1540007</xdr:rowOff>
    </xdr:to>
    <xdr:pic>
      <xdr:nvPicPr>
        <xdr:cNvPr id="1000" name="Рисунок 999">
          <a:extLst>
            <a:ext uri="{FF2B5EF4-FFF2-40B4-BE49-F238E27FC236}">
              <a16:creationId xmlns:a16="http://schemas.microsoft.com/office/drawing/2014/main" xmlns="" id="{0CF4AC3C-89F2-4707-B3BC-83890B98C1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3991" y="431297104"/>
          <a:ext cx="1271603" cy="1453260"/>
        </a:xfrm>
        <a:prstGeom prst="rect">
          <a:avLst/>
        </a:prstGeom>
      </xdr:spPr>
    </xdr:pic>
    <xdr:clientData/>
  </xdr:twoCellAnchor>
  <xdr:twoCellAnchor>
    <xdr:from>
      <xdr:col>2</xdr:col>
      <xdr:colOff>71437</xdr:colOff>
      <xdr:row>416</xdr:row>
      <xdr:rowOff>467746</xdr:rowOff>
    </xdr:from>
    <xdr:to>
      <xdr:col>2</xdr:col>
      <xdr:colOff>1823238</xdr:colOff>
      <xdr:row>416</xdr:row>
      <xdr:rowOff>1469572</xdr:rowOff>
    </xdr:to>
    <xdr:pic>
      <xdr:nvPicPr>
        <xdr:cNvPr id="1001" name="Рисунок 1000">
          <a:extLst>
            <a:ext uri="{FF2B5EF4-FFF2-40B4-BE49-F238E27FC236}">
              <a16:creationId xmlns:a16="http://schemas.microsoft.com/office/drawing/2014/main" xmlns="" id="{E75C46C4-1D3E-42BC-89CE-2265A0B285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85294" y="433433425"/>
          <a:ext cx="1751801" cy="1001826"/>
        </a:xfrm>
        <a:prstGeom prst="rect">
          <a:avLst/>
        </a:prstGeom>
      </xdr:spPr>
    </xdr:pic>
    <xdr:clientData/>
  </xdr:twoCellAnchor>
  <xdr:twoCellAnchor>
    <xdr:from>
      <xdr:col>3</xdr:col>
      <xdr:colOff>382701</xdr:colOff>
      <xdr:row>416</xdr:row>
      <xdr:rowOff>124166</xdr:rowOff>
    </xdr:from>
    <xdr:to>
      <xdr:col>3</xdr:col>
      <xdr:colOff>1602104</xdr:colOff>
      <xdr:row>416</xdr:row>
      <xdr:rowOff>1577426</xdr:rowOff>
    </xdr:to>
    <xdr:pic>
      <xdr:nvPicPr>
        <xdr:cNvPr id="1003" name="Рисунок 1002">
          <a:extLst>
            <a:ext uri="{FF2B5EF4-FFF2-40B4-BE49-F238E27FC236}">
              <a16:creationId xmlns:a16="http://schemas.microsoft.com/office/drawing/2014/main" xmlns="" id="{5227CE14-EFE3-42D2-8638-396E55166A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33522" y="433089845"/>
          <a:ext cx="1219403" cy="1453260"/>
        </a:xfrm>
        <a:prstGeom prst="rect">
          <a:avLst/>
        </a:prstGeom>
      </xdr:spPr>
    </xdr:pic>
    <xdr:clientData/>
  </xdr:twoCellAnchor>
  <xdr:twoCellAnchor>
    <xdr:from>
      <xdr:col>2</xdr:col>
      <xdr:colOff>110555</xdr:colOff>
      <xdr:row>420</xdr:row>
      <xdr:rowOff>128629</xdr:rowOff>
    </xdr:from>
    <xdr:to>
      <xdr:col>2</xdr:col>
      <xdr:colOff>1741715</xdr:colOff>
      <xdr:row>420</xdr:row>
      <xdr:rowOff>1341271</xdr:rowOff>
    </xdr:to>
    <xdr:pic>
      <xdr:nvPicPr>
        <xdr:cNvPr id="1005" name="Рисунок 1004">
          <a:extLst>
            <a:ext uri="{FF2B5EF4-FFF2-40B4-BE49-F238E27FC236}">
              <a16:creationId xmlns:a16="http://schemas.microsoft.com/office/drawing/2014/main" xmlns="" id="{5841C02A-B39B-44E1-8999-776D4681A99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24412" y="440061165"/>
          <a:ext cx="1631160" cy="1212642"/>
        </a:xfrm>
        <a:prstGeom prst="rect">
          <a:avLst/>
        </a:prstGeom>
      </xdr:spPr>
    </xdr:pic>
    <xdr:clientData/>
  </xdr:twoCellAnchor>
  <xdr:twoCellAnchor>
    <xdr:from>
      <xdr:col>3</xdr:col>
      <xdr:colOff>355485</xdr:colOff>
      <xdr:row>421</xdr:row>
      <xdr:rowOff>88448</xdr:rowOff>
    </xdr:from>
    <xdr:to>
      <xdr:col>3</xdr:col>
      <xdr:colOff>1447058</xdr:colOff>
      <xdr:row>421</xdr:row>
      <xdr:rowOff>1445538</xdr:rowOff>
    </xdr:to>
    <xdr:pic>
      <xdr:nvPicPr>
        <xdr:cNvPr id="1006" name="Рисунок 1005">
          <a:extLst>
            <a:ext uri="{FF2B5EF4-FFF2-40B4-BE49-F238E27FC236}">
              <a16:creationId xmlns:a16="http://schemas.microsoft.com/office/drawing/2014/main" xmlns="" id="{FA241410-CC51-41DB-BEC0-D908586C2E9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06306" y="441504162"/>
          <a:ext cx="1091573" cy="1357090"/>
        </a:xfrm>
        <a:prstGeom prst="rect">
          <a:avLst/>
        </a:prstGeom>
      </xdr:spPr>
    </xdr:pic>
    <xdr:clientData/>
  </xdr:twoCellAnchor>
  <xdr:twoCellAnchor>
    <xdr:from>
      <xdr:col>2</xdr:col>
      <xdr:colOff>248330</xdr:colOff>
      <xdr:row>391</xdr:row>
      <xdr:rowOff>166689</xdr:rowOff>
    </xdr:from>
    <xdr:to>
      <xdr:col>2</xdr:col>
      <xdr:colOff>1534876</xdr:colOff>
      <xdr:row>391</xdr:row>
      <xdr:rowOff>1352805</xdr:rowOff>
    </xdr:to>
    <xdr:pic>
      <xdr:nvPicPr>
        <xdr:cNvPr id="1008" name="Рисунок 1007">
          <a:extLst>
            <a:ext uri="{FF2B5EF4-FFF2-40B4-BE49-F238E27FC236}">
              <a16:creationId xmlns:a16="http://schemas.microsoft.com/office/drawing/2014/main" xmlns="" id="{891BE429-A9CA-4EBE-96F5-018E4D76F6D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62187" y="389888868"/>
          <a:ext cx="1286546" cy="1186116"/>
        </a:xfrm>
        <a:prstGeom prst="rect">
          <a:avLst/>
        </a:prstGeom>
      </xdr:spPr>
    </xdr:pic>
    <xdr:clientData/>
  </xdr:twoCellAnchor>
  <xdr:twoCellAnchor>
    <xdr:from>
      <xdr:col>3</xdr:col>
      <xdr:colOff>500063</xdr:colOff>
      <xdr:row>393</xdr:row>
      <xdr:rowOff>141174</xdr:rowOff>
    </xdr:from>
    <xdr:to>
      <xdr:col>3</xdr:col>
      <xdr:colOff>1333550</xdr:colOff>
      <xdr:row>393</xdr:row>
      <xdr:rowOff>1621547</xdr:rowOff>
    </xdr:to>
    <xdr:pic>
      <xdr:nvPicPr>
        <xdr:cNvPr id="1009" name="Рисунок 1008">
          <a:extLst>
            <a:ext uri="{FF2B5EF4-FFF2-40B4-BE49-F238E27FC236}">
              <a16:creationId xmlns:a16="http://schemas.microsoft.com/office/drawing/2014/main" xmlns="" id="{67865F9E-4B82-427A-9F52-5E73B7F32CF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50884" y="393006603"/>
          <a:ext cx="833487" cy="1480373"/>
        </a:xfrm>
        <a:prstGeom prst="rect">
          <a:avLst/>
        </a:prstGeom>
      </xdr:spPr>
    </xdr:pic>
    <xdr:clientData/>
  </xdr:twoCellAnchor>
  <xdr:twoCellAnchor>
    <xdr:from>
      <xdr:col>2</xdr:col>
      <xdr:colOff>362290</xdr:colOff>
      <xdr:row>393</xdr:row>
      <xdr:rowOff>141172</xdr:rowOff>
    </xdr:from>
    <xdr:to>
      <xdr:col>2</xdr:col>
      <xdr:colOff>1537607</xdr:colOff>
      <xdr:row>393</xdr:row>
      <xdr:rowOff>1578659</xdr:rowOff>
    </xdr:to>
    <xdr:pic>
      <xdr:nvPicPr>
        <xdr:cNvPr id="1010" name="Рисунок 1009">
          <a:extLst>
            <a:ext uri="{FF2B5EF4-FFF2-40B4-BE49-F238E27FC236}">
              <a16:creationId xmlns:a16="http://schemas.microsoft.com/office/drawing/2014/main" xmlns="" id="{EC959C63-10D0-4991-837D-DC10BE937C6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0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76147" y="393006601"/>
          <a:ext cx="1175317" cy="1437487"/>
        </a:xfrm>
        <a:prstGeom prst="rect">
          <a:avLst/>
        </a:prstGeom>
      </xdr:spPr>
    </xdr:pic>
    <xdr:clientData/>
  </xdr:twoCellAnchor>
  <xdr:twoCellAnchor>
    <xdr:from>
      <xdr:col>2</xdr:col>
      <xdr:colOff>539182</xdr:colOff>
      <xdr:row>394</xdr:row>
      <xdr:rowOff>86747</xdr:rowOff>
    </xdr:from>
    <xdr:to>
      <xdr:col>2</xdr:col>
      <xdr:colOff>1223069</xdr:colOff>
      <xdr:row>394</xdr:row>
      <xdr:rowOff>2056484</xdr:rowOff>
    </xdr:to>
    <xdr:pic>
      <xdr:nvPicPr>
        <xdr:cNvPr id="1011" name="Рисунок 1010">
          <a:extLst>
            <a:ext uri="{FF2B5EF4-FFF2-40B4-BE49-F238E27FC236}">
              <a16:creationId xmlns:a16="http://schemas.microsoft.com/office/drawing/2014/main" xmlns="" id="{2F248211-9932-419F-8657-DA919830FC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53039" y="394748318"/>
          <a:ext cx="683887" cy="1969737"/>
        </a:xfrm>
        <a:prstGeom prst="rect">
          <a:avLst/>
        </a:prstGeom>
      </xdr:spPr>
    </xdr:pic>
    <xdr:clientData/>
  </xdr:twoCellAnchor>
  <xdr:twoCellAnchor>
    <xdr:from>
      <xdr:col>2</xdr:col>
      <xdr:colOff>391204</xdr:colOff>
      <xdr:row>395</xdr:row>
      <xdr:rowOff>222816</xdr:rowOff>
    </xdr:from>
    <xdr:to>
      <xdr:col>2</xdr:col>
      <xdr:colOff>1441650</xdr:colOff>
      <xdr:row>395</xdr:row>
      <xdr:rowOff>1549742</xdr:rowOff>
    </xdr:to>
    <xdr:pic>
      <xdr:nvPicPr>
        <xdr:cNvPr id="1012" name="Рисунок 1011">
          <a:extLst>
            <a:ext uri="{FF2B5EF4-FFF2-40B4-BE49-F238E27FC236}">
              <a16:creationId xmlns:a16="http://schemas.microsoft.com/office/drawing/2014/main" xmlns="" id="{239DBC58-57E6-4FD3-AD50-C0565F89970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05061" y="396993495"/>
          <a:ext cx="1050446" cy="1326926"/>
        </a:xfrm>
        <a:prstGeom prst="rect">
          <a:avLst/>
        </a:prstGeom>
      </xdr:spPr>
    </xdr:pic>
    <xdr:clientData/>
  </xdr:twoCellAnchor>
  <xdr:twoCellAnchor>
    <xdr:from>
      <xdr:col>2</xdr:col>
      <xdr:colOff>90147</xdr:colOff>
      <xdr:row>396</xdr:row>
      <xdr:rowOff>297657</xdr:rowOff>
    </xdr:from>
    <xdr:to>
      <xdr:col>2</xdr:col>
      <xdr:colOff>1673678</xdr:colOff>
      <xdr:row>396</xdr:row>
      <xdr:rowOff>1494459</xdr:rowOff>
    </xdr:to>
    <xdr:pic>
      <xdr:nvPicPr>
        <xdr:cNvPr id="1013" name="Рисунок 1012">
          <a:extLst>
            <a:ext uri="{FF2B5EF4-FFF2-40B4-BE49-F238E27FC236}">
              <a16:creationId xmlns:a16="http://schemas.microsoft.com/office/drawing/2014/main" xmlns="" id="{4E97F6AA-B896-4B85-95AD-F30B3BDDAE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04004" y="398782836"/>
          <a:ext cx="1583531" cy="1196802"/>
        </a:xfrm>
        <a:prstGeom prst="rect">
          <a:avLst/>
        </a:prstGeom>
      </xdr:spPr>
    </xdr:pic>
    <xdr:clientData/>
  </xdr:twoCellAnchor>
  <xdr:twoCellAnchor>
    <xdr:from>
      <xdr:col>2</xdr:col>
      <xdr:colOff>139473</xdr:colOff>
      <xdr:row>397</xdr:row>
      <xdr:rowOff>195603</xdr:rowOff>
    </xdr:from>
    <xdr:to>
      <xdr:col>2</xdr:col>
      <xdr:colOff>1524599</xdr:colOff>
      <xdr:row>397</xdr:row>
      <xdr:rowOff>1435147</xdr:rowOff>
    </xdr:to>
    <xdr:pic>
      <xdr:nvPicPr>
        <xdr:cNvPr id="1014" name="Рисунок 1013">
          <a:extLst>
            <a:ext uri="{FF2B5EF4-FFF2-40B4-BE49-F238E27FC236}">
              <a16:creationId xmlns:a16="http://schemas.microsoft.com/office/drawing/2014/main" xmlns="" id="{F2B399E6-9ED4-48C8-82E8-ED0EFF54AE0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53330" y="400381674"/>
          <a:ext cx="1385126" cy="1239544"/>
        </a:xfrm>
        <a:prstGeom prst="rect">
          <a:avLst/>
        </a:prstGeom>
      </xdr:spPr>
    </xdr:pic>
    <xdr:clientData/>
  </xdr:twoCellAnchor>
  <xdr:twoCellAnchor>
    <xdr:from>
      <xdr:col>2</xdr:col>
      <xdr:colOff>297657</xdr:colOff>
      <xdr:row>398</xdr:row>
      <xdr:rowOff>236425</xdr:rowOff>
    </xdr:from>
    <xdr:to>
      <xdr:col>2</xdr:col>
      <xdr:colOff>1687286</xdr:colOff>
      <xdr:row>398</xdr:row>
      <xdr:rowOff>1696599</xdr:rowOff>
    </xdr:to>
    <xdr:pic>
      <xdr:nvPicPr>
        <xdr:cNvPr id="1015" name="Рисунок 1014">
          <a:extLst>
            <a:ext uri="{FF2B5EF4-FFF2-40B4-BE49-F238E27FC236}">
              <a16:creationId xmlns:a16="http://schemas.microsoft.com/office/drawing/2014/main" xmlns="" id="{AAFE84D8-E2B8-4F44-A399-41E6DCD2FB2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11514" y="401987318"/>
          <a:ext cx="1389629" cy="1460174"/>
        </a:xfrm>
        <a:prstGeom prst="rect">
          <a:avLst/>
        </a:prstGeom>
      </xdr:spPr>
    </xdr:pic>
    <xdr:clientData/>
  </xdr:twoCellAnchor>
  <xdr:twoCellAnchor>
    <xdr:from>
      <xdr:col>2</xdr:col>
      <xdr:colOff>420120</xdr:colOff>
      <xdr:row>399</xdr:row>
      <xdr:rowOff>175191</xdr:rowOff>
    </xdr:from>
    <xdr:to>
      <xdr:col>2</xdr:col>
      <xdr:colOff>1381836</xdr:colOff>
      <xdr:row>399</xdr:row>
      <xdr:rowOff>1900622</xdr:rowOff>
    </xdr:to>
    <xdr:pic>
      <xdr:nvPicPr>
        <xdr:cNvPr id="1016" name="Рисунок 1015">
          <a:extLst>
            <a:ext uri="{FF2B5EF4-FFF2-40B4-BE49-F238E27FC236}">
              <a16:creationId xmlns:a16="http://schemas.microsoft.com/office/drawing/2014/main" xmlns="" id="{6EF7210B-B90D-473A-B2C9-61241C6B5C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33977" y="403817477"/>
          <a:ext cx="961716" cy="1725431"/>
        </a:xfrm>
        <a:prstGeom prst="rect">
          <a:avLst/>
        </a:prstGeom>
      </xdr:spPr>
    </xdr:pic>
    <xdr:clientData/>
  </xdr:twoCellAnchor>
  <xdr:twoCellAnchor>
    <xdr:from>
      <xdr:col>2</xdr:col>
      <xdr:colOff>22679</xdr:colOff>
      <xdr:row>407</xdr:row>
      <xdr:rowOff>192769</xdr:rowOff>
    </xdr:from>
    <xdr:to>
      <xdr:col>2</xdr:col>
      <xdr:colOff>1026661</xdr:colOff>
      <xdr:row>407</xdr:row>
      <xdr:rowOff>1469573</xdr:rowOff>
    </xdr:to>
    <xdr:pic>
      <xdr:nvPicPr>
        <xdr:cNvPr id="1017" name="Рисунок 1016">
          <a:extLst>
            <a:ext uri="{FF2B5EF4-FFF2-40B4-BE49-F238E27FC236}">
              <a16:creationId xmlns:a16="http://schemas.microsoft.com/office/drawing/2014/main" xmlns="" id="{9B15A1AD-4E3C-4340-B26D-2739B33666F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2036536" y="416367233"/>
          <a:ext cx="1003982" cy="1276804"/>
        </a:xfrm>
        <a:prstGeom prst="rect">
          <a:avLst/>
        </a:prstGeom>
      </xdr:spPr>
    </xdr:pic>
    <xdr:clientData/>
  </xdr:twoCellAnchor>
  <xdr:twoCellAnchor>
    <xdr:from>
      <xdr:col>2</xdr:col>
      <xdr:colOff>1020536</xdr:colOff>
      <xdr:row>407</xdr:row>
      <xdr:rowOff>502068</xdr:rowOff>
    </xdr:from>
    <xdr:to>
      <xdr:col>2</xdr:col>
      <xdr:colOff>1827885</xdr:colOff>
      <xdr:row>407</xdr:row>
      <xdr:rowOff>1408825</xdr:rowOff>
    </xdr:to>
    <xdr:pic>
      <xdr:nvPicPr>
        <xdr:cNvPr id="1018" name="Рисунок 1017">
          <a:extLst>
            <a:ext uri="{FF2B5EF4-FFF2-40B4-BE49-F238E27FC236}">
              <a16:creationId xmlns:a16="http://schemas.microsoft.com/office/drawing/2014/main" xmlns="" id="{0EA24280-3F8E-4CB6-83EE-C58CDAAB2D3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3034393" y="416676532"/>
          <a:ext cx="807349" cy="906757"/>
        </a:xfrm>
        <a:prstGeom prst="rect">
          <a:avLst/>
        </a:prstGeom>
      </xdr:spPr>
    </xdr:pic>
    <xdr:clientData/>
  </xdr:twoCellAnchor>
  <xdr:twoCellAnchor>
    <xdr:from>
      <xdr:col>3</xdr:col>
      <xdr:colOff>199572</xdr:colOff>
      <xdr:row>407</xdr:row>
      <xdr:rowOff>66334</xdr:rowOff>
    </xdr:from>
    <xdr:to>
      <xdr:col>3</xdr:col>
      <xdr:colOff>1610090</xdr:colOff>
      <xdr:row>407</xdr:row>
      <xdr:rowOff>1437670</xdr:rowOff>
    </xdr:to>
    <xdr:pic>
      <xdr:nvPicPr>
        <xdr:cNvPr id="1019" name="Рисунок 1018">
          <a:extLst>
            <a:ext uri="{FF2B5EF4-FFF2-40B4-BE49-F238E27FC236}">
              <a16:creationId xmlns:a16="http://schemas.microsoft.com/office/drawing/2014/main" xmlns="" id="{EE1EEC0C-87D6-42D6-8F74-3D4857F922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/>
      </xdr:blipFill>
      <xdr:spPr>
        <a:xfrm>
          <a:off x="4050393" y="416240798"/>
          <a:ext cx="1410518" cy="1371336"/>
        </a:xfrm>
        <a:prstGeom prst="rect">
          <a:avLst/>
        </a:prstGeom>
      </xdr:spPr>
    </xdr:pic>
    <xdr:clientData/>
  </xdr:twoCellAnchor>
  <xdr:twoCellAnchor>
    <xdr:from>
      <xdr:col>2</xdr:col>
      <xdr:colOff>272142</xdr:colOff>
      <xdr:row>409</xdr:row>
      <xdr:rowOff>1074965</xdr:rowOff>
    </xdr:from>
    <xdr:to>
      <xdr:col>2</xdr:col>
      <xdr:colOff>1505761</xdr:colOff>
      <xdr:row>409</xdr:row>
      <xdr:rowOff>1880218</xdr:rowOff>
    </xdr:to>
    <xdr:pic>
      <xdr:nvPicPr>
        <xdr:cNvPr id="1020" name="Рисунок 1019">
          <a:extLst>
            <a:ext uri="{FF2B5EF4-FFF2-40B4-BE49-F238E27FC236}">
              <a16:creationId xmlns:a16="http://schemas.microsoft.com/office/drawing/2014/main" xmlns="" id="{4678B4E1-42FD-4483-8A5B-4B24937642C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1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85999" y="420964179"/>
          <a:ext cx="1233619" cy="805253"/>
        </a:xfrm>
        <a:prstGeom prst="rect">
          <a:avLst/>
        </a:prstGeom>
      </xdr:spPr>
    </xdr:pic>
    <xdr:clientData/>
  </xdr:twoCellAnchor>
  <xdr:twoCellAnchor>
    <xdr:from>
      <xdr:col>2</xdr:col>
      <xdr:colOff>486454</xdr:colOff>
      <xdr:row>409</xdr:row>
      <xdr:rowOff>54428</xdr:rowOff>
    </xdr:from>
    <xdr:to>
      <xdr:col>2</xdr:col>
      <xdr:colOff>1333500</xdr:colOff>
      <xdr:row>409</xdr:row>
      <xdr:rowOff>959227</xdr:rowOff>
    </xdr:to>
    <xdr:pic>
      <xdr:nvPicPr>
        <xdr:cNvPr id="1021" name="Рисунок 1020">
          <a:extLst>
            <a:ext uri="{FF2B5EF4-FFF2-40B4-BE49-F238E27FC236}">
              <a16:creationId xmlns:a16="http://schemas.microsoft.com/office/drawing/2014/main" xmlns="" id="{F4F431E4-03A5-42F5-89FB-DAFFD3FC994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500311" y="419943642"/>
          <a:ext cx="847046" cy="904799"/>
        </a:xfrm>
        <a:prstGeom prst="rect">
          <a:avLst/>
        </a:prstGeom>
      </xdr:spPr>
    </xdr:pic>
    <xdr:clientData/>
  </xdr:twoCellAnchor>
  <xdr:twoCellAnchor>
    <xdr:from>
      <xdr:col>3</xdr:col>
      <xdr:colOff>328271</xdr:colOff>
      <xdr:row>409</xdr:row>
      <xdr:rowOff>178593</xdr:rowOff>
    </xdr:from>
    <xdr:to>
      <xdr:col>3</xdr:col>
      <xdr:colOff>1524000</xdr:colOff>
      <xdr:row>409</xdr:row>
      <xdr:rowOff>1697979</xdr:rowOff>
    </xdr:to>
    <xdr:pic>
      <xdr:nvPicPr>
        <xdr:cNvPr id="1022" name="Рисунок 1021">
          <a:extLst>
            <a:ext uri="{FF2B5EF4-FFF2-40B4-BE49-F238E27FC236}">
              <a16:creationId xmlns:a16="http://schemas.microsoft.com/office/drawing/2014/main" xmlns="" id="{072795AE-C990-4D9E-A75E-380C52D8A39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179092" y="420067807"/>
          <a:ext cx="1195729" cy="1519386"/>
        </a:xfrm>
        <a:prstGeom prst="rect">
          <a:avLst/>
        </a:prstGeom>
      </xdr:spPr>
    </xdr:pic>
    <xdr:clientData/>
  </xdr:twoCellAnchor>
  <xdr:twoCellAnchor>
    <xdr:from>
      <xdr:col>2</xdr:col>
      <xdr:colOff>455841</xdr:colOff>
      <xdr:row>411</xdr:row>
      <xdr:rowOff>10206</xdr:rowOff>
    </xdr:from>
    <xdr:to>
      <xdr:col>2</xdr:col>
      <xdr:colOff>1179468</xdr:colOff>
      <xdr:row>411</xdr:row>
      <xdr:rowOff>966108</xdr:rowOff>
    </xdr:to>
    <xdr:pic>
      <xdr:nvPicPr>
        <xdr:cNvPr id="1023" name="Рисунок 1022">
          <a:extLst>
            <a:ext uri="{FF2B5EF4-FFF2-40B4-BE49-F238E27FC236}">
              <a16:creationId xmlns:a16="http://schemas.microsoft.com/office/drawing/2014/main" xmlns="" id="{68ED5764-DFF1-4858-88EE-B43D4FE85BC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69698" y="423831885"/>
          <a:ext cx="723627" cy="955902"/>
        </a:xfrm>
        <a:prstGeom prst="rect">
          <a:avLst/>
        </a:prstGeom>
      </xdr:spPr>
    </xdr:pic>
    <xdr:clientData/>
  </xdr:twoCellAnchor>
  <xdr:twoCellAnchor>
    <xdr:from>
      <xdr:col>2</xdr:col>
      <xdr:colOff>272144</xdr:colOff>
      <xdr:row>411</xdr:row>
      <xdr:rowOff>1069863</xdr:rowOff>
    </xdr:from>
    <xdr:to>
      <xdr:col>2</xdr:col>
      <xdr:colOff>1539936</xdr:colOff>
      <xdr:row>411</xdr:row>
      <xdr:rowOff>1945821</xdr:rowOff>
    </xdr:to>
    <xdr:pic>
      <xdr:nvPicPr>
        <xdr:cNvPr id="1024" name="Рисунок 1023">
          <a:extLst>
            <a:ext uri="{FF2B5EF4-FFF2-40B4-BE49-F238E27FC236}">
              <a16:creationId xmlns:a16="http://schemas.microsoft.com/office/drawing/2014/main" xmlns="" id="{919B6B46-4A4C-43D7-9F4F-E17EC759EF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286001" y="424891542"/>
          <a:ext cx="1267792" cy="875958"/>
        </a:xfrm>
        <a:prstGeom prst="rect">
          <a:avLst/>
        </a:prstGeom>
      </xdr:spPr>
    </xdr:pic>
    <xdr:clientData/>
  </xdr:twoCellAnchor>
  <xdr:twoCellAnchor>
    <xdr:from>
      <xdr:col>3</xdr:col>
      <xdr:colOff>248330</xdr:colOff>
      <xdr:row>411</xdr:row>
      <xdr:rowOff>258536</xdr:rowOff>
    </xdr:from>
    <xdr:to>
      <xdr:col>3</xdr:col>
      <xdr:colOff>1541304</xdr:colOff>
      <xdr:row>411</xdr:row>
      <xdr:rowOff>1669053</xdr:rowOff>
    </xdr:to>
    <xdr:pic>
      <xdr:nvPicPr>
        <xdr:cNvPr id="1025" name="Рисунок 1024">
          <a:extLst>
            <a:ext uri="{FF2B5EF4-FFF2-40B4-BE49-F238E27FC236}">
              <a16:creationId xmlns:a16="http://schemas.microsoft.com/office/drawing/2014/main" xmlns="" id="{08CC2156-D491-491B-B11E-820F30F9C9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487080" y="62352011"/>
          <a:ext cx="1292974" cy="1410517"/>
        </a:xfrm>
        <a:prstGeom prst="rect">
          <a:avLst/>
        </a:prstGeom>
      </xdr:spPr>
    </xdr:pic>
    <xdr:clientData/>
  </xdr:twoCellAnchor>
  <xdr:twoCellAnchor>
    <xdr:from>
      <xdr:col>2</xdr:col>
      <xdr:colOff>61234</xdr:colOff>
      <xdr:row>413</xdr:row>
      <xdr:rowOff>353784</xdr:rowOff>
    </xdr:from>
    <xdr:to>
      <xdr:col>2</xdr:col>
      <xdr:colOff>1823358</xdr:colOff>
      <xdr:row>413</xdr:row>
      <xdr:rowOff>1288885</xdr:rowOff>
    </xdr:to>
    <xdr:pic>
      <xdr:nvPicPr>
        <xdr:cNvPr id="1026" name="Рисунок 1025">
          <a:extLst>
            <a:ext uri="{FF2B5EF4-FFF2-40B4-BE49-F238E27FC236}">
              <a16:creationId xmlns:a16="http://schemas.microsoft.com/office/drawing/2014/main" xmlns="" id="{672D7061-7BA4-4C95-950E-36000F5E321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75091" y="428243998"/>
          <a:ext cx="1762124" cy="935101"/>
        </a:xfrm>
        <a:prstGeom prst="rect">
          <a:avLst/>
        </a:prstGeom>
      </xdr:spPr>
    </xdr:pic>
    <xdr:clientData/>
  </xdr:twoCellAnchor>
  <xdr:twoCellAnchor>
    <xdr:from>
      <xdr:col>3</xdr:col>
      <xdr:colOff>328997</xdr:colOff>
      <xdr:row>413</xdr:row>
      <xdr:rowOff>70142</xdr:rowOff>
    </xdr:from>
    <xdr:to>
      <xdr:col>3</xdr:col>
      <xdr:colOff>1546511</xdr:colOff>
      <xdr:row>413</xdr:row>
      <xdr:rowOff>1488810</xdr:rowOff>
    </xdr:to>
    <xdr:pic>
      <xdr:nvPicPr>
        <xdr:cNvPr id="1027" name="Рисунок 1026">
          <a:extLst>
            <a:ext uri="{FF2B5EF4-FFF2-40B4-BE49-F238E27FC236}">
              <a16:creationId xmlns:a16="http://schemas.microsoft.com/office/drawing/2014/main" xmlns="" id="{DE85F394-1A22-41EA-B0B4-C099DF97BA8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rot="196279">
          <a:off x="4179818" y="427960356"/>
          <a:ext cx="1217514" cy="1418668"/>
        </a:xfrm>
        <a:prstGeom prst="rect">
          <a:avLst/>
        </a:prstGeom>
      </xdr:spPr>
    </xdr:pic>
    <xdr:clientData/>
  </xdr:twoCellAnchor>
  <xdr:twoCellAnchor>
    <xdr:from>
      <xdr:col>2</xdr:col>
      <xdr:colOff>45925</xdr:colOff>
      <xdr:row>417</xdr:row>
      <xdr:rowOff>415659</xdr:rowOff>
    </xdr:from>
    <xdr:to>
      <xdr:col>2</xdr:col>
      <xdr:colOff>1809751</xdr:colOff>
      <xdr:row>417</xdr:row>
      <xdr:rowOff>1418118</xdr:rowOff>
    </xdr:to>
    <xdr:pic>
      <xdr:nvPicPr>
        <xdr:cNvPr id="1029" name="Рисунок 1028">
          <a:extLst>
            <a:ext uri="{FF2B5EF4-FFF2-40B4-BE49-F238E27FC236}">
              <a16:creationId xmlns:a16="http://schemas.microsoft.com/office/drawing/2014/main" xmlns="" id="{22802FFC-0890-47D5-8E91-CC6A319C3DA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059782" y="435136659"/>
          <a:ext cx="1763826" cy="1002459"/>
        </a:xfrm>
        <a:prstGeom prst="rect">
          <a:avLst/>
        </a:prstGeom>
      </xdr:spPr>
    </xdr:pic>
    <xdr:clientData/>
  </xdr:twoCellAnchor>
  <xdr:twoCellAnchor>
    <xdr:from>
      <xdr:col>3</xdr:col>
      <xdr:colOff>308263</xdr:colOff>
      <xdr:row>417</xdr:row>
      <xdr:rowOff>148259</xdr:rowOff>
    </xdr:from>
    <xdr:to>
      <xdr:col>3</xdr:col>
      <xdr:colOff>1547810</xdr:colOff>
      <xdr:row>417</xdr:row>
      <xdr:rowOff>1590833</xdr:rowOff>
    </xdr:to>
    <xdr:pic>
      <xdr:nvPicPr>
        <xdr:cNvPr id="1030" name="Рисунок 1029">
          <a:extLst>
            <a:ext uri="{FF2B5EF4-FFF2-40B4-BE49-F238E27FC236}">
              <a16:creationId xmlns:a16="http://schemas.microsoft.com/office/drawing/2014/main" xmlns="" id="{07364883-467C-45AB-9B61-4320247B16A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rot="155805">
          <a:off x="4159084" y="434869259"/>
          <a:ext cx="1239547" cy="1442574"/>
        </a:xfrm>
        <a:prstGeom prst="rect">
          <a:avLst/>
        </a:prstGeom>
      </xdr:spPr>
    </xdr:pic>
    <xdr:clientData/>
  </xdr:twoCellAnchor>
  <xdr:twoCellAnchor>
    <xdr:from>
      <xdr:col>2</xdr:col>
      <xdr:colOff>121569</xdr:colOff>
      <xdr:row>419</xdr:row>
      <xdr:rowOff>105456</xdr:rowOff>
    </xdr:from>
    <xdr:to>
      <xdr:col>2</xdr:col>
      <xdr:colOff>1768929</xdr:colOff>
      <xdr:row>419</xdr:row>
      <xdr:rowOff>1613775</xdr:rowOff>
    </xdr:to>
    <xdr:pic>
      <xdr:nvPicPr>
        <xdr:cNvPr id="1033" name="Рисунок 1032">
          <a:extLst>
            <a:ext uri="{FF2B5EF4-FFF2-40B4-BE49-F238E27FC236}">
              <a16:creationId xmlns:a16="http://schemas.microsoft.com/office/drawing/2014/main" xmlns="" id="{8A1B2692-058F-4564-A07E-A9749802FA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2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135426" y="438309885"/>
          <a:ext cx="1647360" cy="1508319"/>
        </a:xfrm>
        <a:prstGeom prst="rect">
          <a:avLst/>
        </a:prstGeom>
      </xdr:spPr>
    </xdr:pic>
    <xdr:clientData/>
  </xdr:twoCellAnchor>
  <xdr:twoCellAnchor>
    <xdr:from>
      <xdr:col>3</xdr:col>
      <xdr:colOff>466045</xdr:colOff>
      <xdr:row>419</xdr:row>
      <xdr:rowOff>113958</xdr:rowOff>
    </xdr:from>
    <xdr:to>
      <xdr:col>3</xdr:col>
      <xdr:colOff>1445570</xdr:colOff>
      <xdr:row>419</xdr:row>
      <xdr:rowOff>1524475</xdr:rowOff>
    </xdr:to>
    <xdr:pic>
      <xdr:nvPicPr>
        <xdr:cNvPr id="1034" name="Рисунок 1033">
          <a:extLst>
            <a:ext uri="{FF2B5EF4-FFF2-40B4-BE49-F238E27FC236}">
              <a16:creationId xmlns:a16="http://schemas.microsoft.com/office/drawing/2014/main" xmlns="" id="{5E19EEC7-780A-4C81-88A7-8C5B52ECC85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16866" y="438318387"/>
          <a:ext cx="979525" cy="1410517"/>
        </a:xfrm>
        <a:prstGeom prst="rect">
          <a:avLst/>
        </a:prstGeom>
      </xdr:spPr>
    </xdr:pic>
    <xdr:clientData/>
  </xdr:twoCellAnchor>
  <xdr:twoCellAnchor>
    <xdr:from>
      <xdr:col>2</xdr:col>
      <xdr:colOff>290851</xdr:colOff>
      <xdr:row>392</xdr:row>
      <xdr:rowOff>306161</xdr:rowOff>
    </xdr:from>
    <xdr:to>
      <xdr:col>2</xdr:col>
      <xdr:colOff>1569235</xdr:colOff>
      <xdr:row>392</xdr:row>
      <xdr:rowOff>1224643</xdr:rowOff>
    </xdr:to>
    <xdr:pic>
      <xdr:nvPicPr>
        <xdr:cNvPr id="1035" name="Рисунок 1034">
          <a:extLst>
            <a:ext uri="{FF2B5EF4-FFF2-40B4-BE49-F238E27FC236}">
              <a16:creationId xmlns:a16="http://schemas.microsoft.com/office/drawing/2014/main" xmlns="" id="{1E42373C-73E2-4FF9-B2EE-E5A35479D8F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04708" y="391620375"/>
          <a:ext cx="1278384" cy="918482"/>
        </a:xfrm>
        <a:prstGeom prst="rect">
          <a:avLst/>
        </a:prstGeom>
      </xdr:spPr>
    </xdr:pic>
    <xdr:clientData/>
  </xdr:twoCellAnchor>
  <xdr:twoCellAnchor>
    <xdr:from>
      <xdr:col>3</xdr:col>
      <xdr:colOff>469448</xdr:colOff>
      <xdr:row>392</xdr:row>
      <xdr:rowOff>137771</xdr:rowOff>
    </xdr:from>
    <xdr:to>
      <xdr:col>3</xdr:col>
      <xdr:colOff>1196077</xdr:colOff>
      <xdr:row>392</xdr:row>
      <xdr:rowOff>1402644</xdr:rowOff>
    </xdr:to>
    <xdr:pic>
      <xdr:nvPicPr>
        <xdr:cNvPr id="1036" name="Рисунок 1035">
          <a:extLst>
            <a:ext uri="{FF2B5EF4-FFF2-40B4-BE49-F238E27FC236}">
              <a16:creationId xmlns:a16="http://schemas.microsoft.com/office/drawing/2014/main" xmlns="" id="{18C9D486-B92B-461B-9152-0669A0D936B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2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20269" y="391451985"/>
          <a:ext cx="726629" cy="1264873"/>
        </a:xfrm>
        <a:prstGeom prst="rect">
          <a:avLst/>
        </a:prstGeom>
      </xdr:spPr>
    </xdr:pic>
    <xdr:clientData/>
  </xdr:twoCellAnchor>
  <xdr:twoCellAnchor>
    <xdr:from>
      <xdr:col>3</xdr:col>
      <xdr:colOff>432293</xdr:colOff>
      <xdr:row>400</xdr:row>
      <xdr:rowOff>100971</xdr:rowOff>
    </xdr:from>
    <xdr:to>
      <xdr:col>3</xdr:col>
      <xdr:colOff>1376022</xdr:colOff>
      <xdr:row>400</xdr:row>
      <xdr:rowOff>1794441</xdr:rowOff>
    </xdr:to>
    <xdr:pic>
      <xdr:nvPicPr>
        <xdr:cNvPr id="1039" name="Рисунок 1038">
          <a:extLst>
            <a:ext uri="{FF2B5EF4-FFF2-40B4-BE49-F238E27FC236}">
              <a16:creationId xmlns:a16="http://schemas.microsoft.com/office/drawing/2014/main" xmlns="" id="{DA9FEADB-1E23-4B80-8BAC-6724B63D586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283114" y="405811542"/>
          <a:ext cx="943729" cy="1693470"/>
        </a:xfrm>
        <a:prstGeom prst="rect">
          <a:avLst/>
        </a:prstGeom>
      </xdr:spPr>
    </xdr:pic>
    <xdr:clientData/>
  </xdr:twoCellAnchor>
  <xdr:twoCellAnchor>
    <xdr:from>
      <xdr:col>2</xdr:col>
      <xdr:colOff>479651</xdr:colOff>
      <xdr:row>401</xdr:row>
      <xdr:rowOff>76540</xdr:rowOff>
    </xdr:from>
    <xdr:to>
      <xdr:col>2</xdr:col>
      <xdr:colOff>1392994</xdr:colOff>
      <xdr:row>401</xdr:row>
      <xdr:rowOff>1600539</xdr:rowOff>
    </xdr:to>
    <xdr:pic>
      <xdr:nvPicPr>
        <xdr:cNvPr id="1040" name="Рисунок 1039">
          <a:extLst>
            <a:ext uri="{FF2B5EF4-FFF2-40B4-BE49-F238E27FC236}">
              <a16:creationId xmlns:a16="http://schemas.microsoft.com/office/drawing/2014/main" xmlns="" id="{1A02C7D2-26F8-470B-9300-365BEABF8A3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4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93508" y="407732933"/>
          <a:ext cx="913343" cy="1523999"/>
        </a:xfrm>
        <a:prstGeom prst="rect">
          <a:avLst/>
        </a:prstGeom>
      </xdr:spPr>
    </xdr:pic>
    <xdr:clientData/>
  </xdr:twoCellAnchor>
  <xdr:twoCellAnchor>
    <xdr:from>
      <xdr:col>3</xdr:col>
      <xdr:colOff>471146</xdr:colOff>
      <xdr:row>401</xdr:row>
      <xdr:rowOff>20411</xdr:rowOff>
    </xdr:from>
    <xdr:to>
      <xdr:col>3</xdr:col>
      <xdr:colOff>1382707</xdr:colOff>
      <xdr:row>401</xdr:row>
      <xdr:rowOff>1675380</xdr:rowOff>
    </xdr:to>
    <xdr:pic>
      <xdr:nvPicPr>
        <xdr:cNvPr id="1041" name="Рисунок 1040">
          <a:extLst>
            <a:ext uri="{FF2B5EF4-FFF2-40B4-BE49-F238E27FC236}">
              <a16:creationId xmlns:a16="http://schemas.microsoft.com/office/drawing/2014/main" xmlns="" id="{9BD4D57D-E781-464A-9551-1EE24605E2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21967" y="407676804"/>
          <a:ext cx="911561" cy="1654969"/>
        </a:xfrm>
        <a:prstGeom prst="rect">
          <a:avLst/>
        </a:prstGeom>
      </xdr:spPr>
    </xdr:pic>
    <xdr:clientData/>
  </xdr:twoCellAnchor>
  <xdr:twoCellAnchor>
    <xdr:from>
      <xdr:col>3</xdr:col>
      <xdr:colOff>464343</xdr:colOff>
      <xdr:row>402</xdr:row>
      <xdr:rowOff>23811</xdr:rowOff>
    </xdr:from>
    <xdr:to>
      <xdr:col>3</xdr:col>
      <xdr:colOff>1437176</xdr:colOff>
      <xdr:row>402</xdr:row>
      <xdr:rowOff>1702592</xdr:rowOff>
    </xdr:to>
    <xdr:pic>
      <xdr:nvPicPr>
        <xdr:cNvPr id="1042" name="Рисунок 1041">
          <a:extLst>
            <a:ext uri="{FF2B5EF4-FFF2-40B4-BE49-F238E27FC236}">
              <a16:creationId xmlns:a16="http://schemas.microsoft.com/office/drawing/2014/main" xmlns="" id="{8481D81D-4BEA-474D-845D-3CCA6E0C80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703093" y="47067786"/>
          <a:ext cx="972833" cy="1678781"/>
        </a:xfrm>
        <a:prstGeom prst="rect">
          <a:avLst/>
        </a:prstGeom>
      </xdr:spPr>
    </xdr:pic>
    <xdr:clientData/>
  </xdr:twoCellAnchor>
  <xdr:twoCellAnchor>
    <xdr:from>
      <xdr:col>2</xdr:col>
      <xdr:colOff>455838</xdr:colOff>
      <xdr:row>402</xdr:row>
      <xdr:rowOff>10204</xdr:rowOff>
    </xdr:from>
    <xdr:to>
      <xdr:col>2</xdr:col>
      <xdr:colOff>1372619</xdr:colOff>
      <xdr:row>402</xdr:row>
      <xdr:rowOff>1654588</xdr:rowOff>
    </xdr:to>
    <xdr:pic>
      <xdr:nvPicPr>
        <xdr:cNvPr id="1043" name="Рисунок 1042">
          <a:extLst>
            <a:ext uri="{FF2B5EF4-FFF2-40B4-BE49-F238E27FC236}">
              <a16:creationId xmlns:a16="http://schemas.microsoft.com/office/drawing/2014/main" xmlns="" id="{823FC3D7-E260-483D-9BBD-8F77BD5EBC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69695" y="409381097"/>
          <a:ext cx="916781" cy="1644384"/>
        </a:xfrm>
        <a:prstGeom prst="rect">
          <a:avLst/>
        </a:prstGeom>
      </xdr:spPr>
    </xdr:pic>
    <xdr:clientData/>
  </xdr:twoCellAnchor>
  <xdr:twoCellAnchor>
    <xdr:from>
      <xdr:col>2</xdr:col>
      <xdr:colOff>469447</xdr:colOff>
      <xdr:row>403</xdr:row>
      <xdr:rowOff>51026</xdr:rowOff>
    </xdr:from>
    <xdr:to>
      <xdr:col>2</xdr:col>
      <xdr:colOff>1407658</xdr:colOff>
      <xdr:row>403</xdr:row>
      <xdr:rowOff>1685285</xdr:rowOff>
    </xdr:to>
    <xdr:pic>
      <xdr:nvPicPr>
        <xdr:cNvPr id="1044" name="Рисунок 1043">
          <a:extLst>
            <a:ext uri="{FF2B5EF4-FFF2-40B4-BE49-F238E27FC236}">
              <a16:creationId xmlns:a16="http://schemas.microsoft.com/office/drawing/2014/main" xmlns="" id="{734A7399-1F14-45E4-93C6-3AF67DFF888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83304" y="411136419"/>
          <a:ext cx="938211" cy="1634259"/>
        </a:xfrm>
        <a:prstGeom prst="rect">
          <a:avLst/>
        </a:prstGeom>
      </xdr:spPr>
    </xdr:pic>
    <xdr:clientData/>
  </xdr:twoCellAnchor>
  <xdr:twoCellAnchor>
    <xdr:from>
      <xdr:col>3</xdr:col>
      <xdr:colOff>178594</xdr:colOff>
      <xdr:row>403</xdr:row>
      <xdr:rowOff>163285</xdr:rowOff>
    </xdr:from>
    <xdr:to>
      <xdr:col>3</xdr:col>
      <xdr:colOff>1651512</xdr:colOff>
      <xdr:row>403</xdr:row>
      <xdr:rowOff>1568223</xdr:rowOff>
    </xdr:to>
    <xdr:pic>
      <xdr:nvPicPr>
        <xdr:cNvPr id="1045" name="Рисунок 1044">
          <a:extLst>
            <a:ext uri="{FF2B5EF4-FFF2-40B4-BE49-F238E27FC236}">
              <a16:creationId xmlns:a16="http://schemas.microsoft.com/office/drawing/2014/main" xmlns="" id="{EAD6DBB9-68FD-4DA0-99BA-63F9B7C9D8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39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029415" y="411248678"/>
          <a:ext cx="1472918" cy="1404938"/>
        </a:xfrm>
        <a:prstGeom prst="rect">
          <a:avLst/>
        </a:prstGeom>
      </xdr:spPr>
    </xdr:pic>
    <xdr:clientData/>
  </xdr:twoCellAnchor>
  <xdr:twoCellAnchor>
    <xdr:from>
      <xdr:col>2</xdr:col>
      <xdr:colOff>181996</xdr:colOff>
      <xdr:row>390</xdr:row>
      <xdr:rowOff>176893</xdr:rowOff>
    </xdr:from>
    <xdr:to>
      <xdr:col>2</xdr:col>
      <xdr:colOff>1372621</xdr:colOff>
      <xdr:row>390</xdr:row>
      <xdr:rowOff>1605643</xdr:rowOff>
    </xdr:to>
    <xdr:pic>
      <xdr:nvPicPr>
        <xdr:cNvPr id="1046" name="Рисунок 1045">
          <a:extLst>
            <a:ext uri="{FF2B5EF4-FFF2-40B4-BE49-F238E27FC236}">
              <a16:creationId xmlns:a16="http://schemas.microsoft.com/office/drawing/2014/main" xmlns="" id="{F42880F3-70CE-4B36-B759-CB6FF906DEE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0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 flipH="1">
          <a:off x="2195853" y="388184572"/>
          <a:ext cx="1190625" cy="1428750"/>
        </a:xfrm>
        <a:prstGeom prst="rect">
          <a:avLst/>
        </a:prstGeom>
      </xdr:spPr>
    </xdr:pic>
    <xdr:clientData/>
  </xdr:twoCellAnchor>
  <xdr:twoCellAnchor>
    <xdr:from>
      <xdr:col>3</xdr:col>
      <xdr:colOff>396308</xdr:colOff>
      <xdr:row>390</xdr:row>
      <xdr:rowOff>153080</xdr:rowOff>
    </xdr:from>
    <xdr:to>
      <xdr:col>3</xdr:col>
      <xdr:colOff>1444058</xdr:colOff>
      <xdr:row>390</xdr:row>
      <xdr:rowOff>1629456</xdr:rowOff>
    </xdr:to>
    <xdr:pic>
      <xdr:nvPicPr>
        <xdr:cNvPr id="1047" name="Рисунок 1046">
          <a:extLst>
            <a:ext uri="{FF2B5EF4-FFF2-40B4-BE49-F238E27FC236}">
              <a16:creationId xmlns:a16="http://schemas.microsoft.com/office/drawing/2014/main" xmlns="" id="{D092C6E2-0B77-4A27-81B4-22386F91E88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1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635058" y="23956055"/>
          <a:ext cx="1047750" cy="1476376"/>
        </a:xfrm>
        <a:prstGeom prst="rect">
          <a:avLst/>
        </a:prstGeom>
      </xdr:spPr>
    </xdr:pic>
    <xdr:clientData/>
  </xdr:twoCellAnchor>
  <xdr:twoCellAnchor>
    <xdr:from>
      <xdr:col>2</xdr:col>
      <xdr:colOff>528978</xdr:colOff>
      <xdr:row>400</xdr:row>
      <xdr:rowOff>137775</xdr:rowOff>
    </xdr:from>
    <xdr:to>
      <xdr:col>2</xdr:col>
      <xdr:colOff>1379084</xdr:colOff>
      <xdr:row>400</xdr:row>
      <xdr:rowOff>1816553</xdr:rowOff>
    </xdr:to>
    <xdr:pic>
      <xdr:nvPicPr>
        <xdr:cNvPr id="1048" name="Рисунок 1047">
          <a:extLst>
            <a:ext uri="{FF2B5EF4-FFF2-40B4-BE49-F238E27FC236}">
              <a16:creationId xmlns:a16="http://schemas.microsoft.com/office/drawing/2014/main" xmlns="" id="{F04CD67C-D49E-443A-ACE5-3FC69D07C12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2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542835" y="405848346"/>
          <a:ext cx="850106" cy="1678778"/>
        </a:xfrm>
        <a:prstGeom prst="rect">
          <a:avLst/>
        </a:prstGeom>
      </xdr:spPr>
    </xdr:pic>
    <xdr:clientData/>
  </xdr:twoCellAnchor>
  <xdr:twoCellAnchor>
    <xdr:from>
      <xdr:col>3</xdr:col>
      <xdr:colOff>496660</xdr:colOff>
      <xdr:row>386</xdr:row>
      <xdr:rowOff>142875</xdr:rowOff>
    </xdr:from>
    <xdr:to>
      <xdr:col>3</xdr:col>
      <xdr:colOff>1371118</xdr:colOff>
      <xdr:row>386</xdr:row>
      <xdr:rowOff>1735049</xdr:rowOff>
    </xdr:to>
    <xdr:pic>
      <xdr:nvPicPr>
        <xdr:cNvPr id="1049" name="Рисунок 1048">
          <a:extLst>
            <a:ext uri="{FF2B5EF4-FFF2-40B4-BE49-F238E27FC236}">
              <a16:creationId xmlns:a16="http://schemas.microsoft.com/office/drawing/2014/main" xmlns="" id="{74833ABA-3E8E-4BF7-80A9-41C46012AB8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3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47481" y="381319768"/>
          <a:ext cx="874458" cy="1592174"/>
        </a:xfrm>
        <a:prstGeom prst="rect">
          <a:avLst/>
        </a:prstGeom>
      </xdr:spPr>
    </xdr:pic>
    <xdr:clientData/>
  </xdr:twoCellAnchor>
  <xdr:twoCellAnchor>
    <xdr:from>
      <xdr:col>2</xdr:col>
      <xdr:colOff>358891</xdr:colOff>
      <xdr:row>386</xdr:row>
      <xdr:rowOff>127568</xdr:rowOff>
    </xdr:from>
    <xdr:to>
      <xdr:col>2</xdr:col>
      <xdr:colOff>1501889</xdr:colOff>
      <xdr:row>386</xdr:row>
      <xdr:rowOff>1755066</xdr:rowOff>
    </xdr:to>
    <xdr:pic>
      <xdr:nvPicPr>
        <xdr:cNvPr id="1050" name="Рисунок 1049">
          <a:extLst>
            <a:ext uri="{FF2B5EF4-FFF2-40B4-BE49-F238E27FC236}">
              <a16:creationId xmlns:a16="http://schemas.microsoft.com/office/drawing/2014/main" xmlns="" id="{4D715127-CA91-4B48-8A1F-55C928E8C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44" cstate="screen">
          <a:extLst>
            <a:ext uri="{28A0092B-C50C-407E-A947-70E740481C1C}">
              <a14:useLocalDpi xmlns:a14="http://schemas.microsoft.com/office/drawing/2010/main"/>
            </a:ext>
          </a:extLst>
        </a:blip>
        <a:stretch>
          <a:fillRect/>
        </a:stretch>
      </xdr:blipFill>
      <xdr:spPr>
        <a:xfrm>
          <a:off x="2372748" y="381304461"/>
          <a:ext cx="1142998" cy="1627498"/>
        </a:xfrm>
        <a:prstGeom prst="rect">
          <a:avLst/>
        </a:prstGeom>
      </xdr:spPr>
    </xdr:pic>
    <xdr:clientData/>
  </xdr:twoCellAnchor>
  <xdr:twoCellAnchor>
    <xdr:from>
      <xdr:col>2</xdr:col>
      <xdr:colOff>353786</xdr:colOff>
      <xdr:row>389</xdr:row>
      <xdr:rowOff>95249</xdr:rowOff>
    </xdr:from>
    <xdr:to>
      <xdr:col>2</xdr:col>
      <xdr:colOff>1512780</xdr:colOff>
      <xdr:row>389</xdr:row>
      <xdr:rowOff>1700892</xdr:rowOff>
    </xdr:to>
    <xdr:pic>
      <xdr:nvPicPr>
        <xdr:cNvPr id="1061" name="Рисунок 1060">
          <a:extLst>
            <a:ext uri="{FF2B5EF4-FFF2-40B4-BE49-F238E27FC236}">
              <a16:creationId xmlns:a16="http://schemas.microsoft.com/office/drawing/2014/main" xmlns="" id="{6DF26623-CC82-40DE-8B02-1F20F3E6C09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5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367643" y="386388428"/>
          <a:ext cx="1158994" cy="1605643"/>
        </a:xfrm>
        <a:prstGeom prst="rect">
          <a:avLst/>
        </a:prstGeom>
      </xdr:spPr>
    </xdr:pic>
    <xdr:clientData/>
  </xdr:twoCellAnchor>
  <xdr:twoCellAnchor>
    <xdr:from>
      <xdr:col>3</xdr:col>
      <xdr:colOff>122464</xdr:colOff>
      <xdr:row>389</xdr:row>
      <xdr:rowOff>136071</xdr:rowOff>
    </xdr:from>
    <xdr:to>
      <xdr:col>3</xdr:col>
      <xdr:colOff>1728106</xdr:colOff>
      <xdr:row>389</xdr:row>
      <xdr:rowOff>1607910</xdr:rowOff>
    </xdr:to>
    <xdr:pic>
      <xdr:nvPicPr>
        <xdr:cNvPr id="1062" name="Рисунок 1061">
          <a:extLst>
            <a:ext uri="{FF2B5EF4-FFF2-40B4-BE49-F238E27FC236}">
              <a16:creationId xmlns:a16="http://schemas.microsoft.com/office/drawing/2014/main" xmlns="" id="{03E50AAE-D303-4096-8EEB-0FAC7480572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6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5361214" y="22224546"/>
          <a:ext cx="1605642" cy="1471839"/>
        </a:xfrm>
        <a:prstGeom prst="rect">
          <a:avLst/>
        </a:prstGeom>
      </xdr:spPr>
    </xdr:pic>
    <xdr:clientData/>
  </xdr:twoCellAnchor>
  <xdr:twoCellAnchor>
    <xdr:from>
      <xdr:col>2</xdr:col>
      <xdr:colOff>408213</xdr:colOff>
      <xdr:row>387</xdr:row>
      <xdr:rowOff>27212</xdr:rowOff>
    </xdr:from>
    <xdr:to>
      <xdr:col>2</xdr:col>
      <xdr:colOff>1439634</xdr:colOff>
      <xdr:row>387</xdr:row>
      <xdr:rowOff>1612328</xdr:rowOff>
    </xdr:to>
    <xdr:pic>
      <xdr:nvPicPr>
        <xdr:cNvPr id="1063" name="Рисунок 1062">
          <a:extLst>
            <a:ext uri="{FF2B5EF4-FFF2-40B4-BE49-F238E27FC236}">
              <a16:creationId xmlns:a16="http://schemas.microsoft.com/office/drawing/2014/main" xmlns="" id="{EED63A34-090C-499C-A807-FBA691E9E75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7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2422070" y="383081891"/>
          <a:ext cx="1031421" cy="1585116"/>
        </a:xfrm>
        <a:prstGeom prst="rect">
          <a:avLst/>
        </a:prstGeom>
      </xdr:spPr>
    </xdr:pic>
    <xdr:clientData/>
  </xdr:twoCellAnchor>
  <xdr:twoCellAnchor>
    <xdr:from>
      <xdr:col>3</xdr:col>
      <xdr:colOff>489858</xdr:colOff>
      <xdr:row>387</xdr:row>
      <xdr:rowOff>95250</xdr:rowOff>
    </xdr:from>
    <xdr:to>
      <xdr:col>3</xdr:col>
      <xdr:colOff>1386426</xdr:colOff>
      <xdr:row>387</xdr:row>
      <xdr:rowOff>1687286</xdr:rowOff>
    </xdr:to>
    <xdr:pic>
      <xdr:nvPicPr>
        <xdr:cNvPr id="1064" name="Рисунок 1063">
          <a:extLst>
            <a:ext uri="{FF2B5EF4-FFF2-40B4-BE49-F238E27FC236}">
              <a16:creationId xmlns:a16="http://schemas.microsoft.com/office/drawing/2014/main" xmlns="" id="{6FDA3B42-B6F7-4503-84C8-534C70FD8F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48" cstate="screen">
          <a:extLst>
            <a:ext uri="{28A0092B-C50C-407E-A947-70E740481C1C}">
              <a14:useLocalDpi xmlns:a14="http://schemas.microsoft.com/office/drawing/2010/main"/>
            </a:ext>
          </a:extLst>
        </a:blip>
        <a:srcRect/>
        <a:stretch>
          <a:fillRect/>
        </a:stretch>
      </xdr:blipFill>
      <xdr:spPr>
        <a:xfrm>
          <a:off x="4340679" y="383149929"/>
          <a:ext cx="896568" cy="1592036"/>
        </a:xfrm>
        <a:prstGeom prst="rect">
          <a:avLst/>
        </a:prstGeom>
      </xdr:spPr>
    </xdr:pic>
    <xdr:clientData/>
  </xdr:twoCellAnchor>
  <xdr:twoCellAnchor>
    <xdr:from>
      <xdr:col>2</xdr:col>
      <xdr:colOff>277246</xdr:colOff>
      <xdr:row>426</xdr:row>
      <xdr:rowOff>81643</xdr:rowOff>
    </xdr:from>
    <xdr:to>
      <xdr:col>2</xdr:col>
      <xdr:colOff>1578429</xdr:colOff>
      <xdr:row>426</xdr:row>
      <xdr:rowOff>1769482</xdr:rowOff>
    </xdr:to>
    <xdr:pic>
      <xdr:nvPicPr>
        <xdr:cNvPr id="1069" name="图片 379">
          <a:extLst>
            <a:ext uri="{FF2B5EF4-FFF2-40B4-BE49-F238E27FC236}">
              <a16:creationId xmlns:a16="http://schemas.microsoft.com/office/drawing/2014/main" xmlns="" id="{B77F996E-7CFE-4D98-B691-16121077BCC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49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972" r="-753" b="18563"/>
        <a:stretch>
          <a:fillRect/>
        </a:stretch>
      </xdr:blipFill>
      <xdr:spPr bwMode="auto">
        <a:xfrm>
          <a:off x="2291103" y="447647786"/>
          <a:ext cx="1301183" cy="168783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251732</xdr:colOff>
      <xdr:row>427</xdr:row>
      <xdr:rowOff>136071</xdr:rowOff>
    </xdr:from>
    <xdr:to>
      <xdr:col>2</xdr:col>
      <xdr:colOff>1524001</xdr:colOff>
      <xdr:row>427</xdr:row>
      <xdr:rowOff>1838482</xdr:rowOff>
    </xdr:to>
    <xdr:pic>
      <xdr:nvPicPr>
        <xdr:cNvPr id="1070" name="图片 381">
          <a:extLst>
            <a:ext uri="{FF2B5EF4-FFF2-40B4-BE49-F238E27FC236}">
              <a16:creationId xmlns:a16="http://schemas.microsoft.com/office/drawing/2014/main" xmlns="" id="{7D49765D-D5BD-4961-8EB3-E27C4EC129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0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9640" r="-18" b="18919"/>
        <a:stretch>
          <a:fillRect/>
        </a:stretch>
      </xdr:blipFill>
      <xdr:spPr bwMode="auto">
        <a:xfrm>
          <a:off x="2265589" y="449607214"/>
          <a:ext cx="1272269" cy="170241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280647</xdr:colOff>
      <xdr:row>431</xdr:row>
      <xdr:rowOff>54429</xdr:rowOff>
    </xdr:from>
    <xdr:to>
      <xdr:col>2</xdr:col>
      <xdr:colOff>1537608</xdr:colOff>
      <xdr:row>431</xdr:row>
      <xdr:rowOff>1898257</xdr:rowOff>
    </xdr:to>
    <xdr:pic>
      <xdr:nvPicPr>
        <xdr:cNvPr id="1071" name="图片 357" descr="W1603-12">
          <a:extLst>
            <a:ext uri="{FF2B5EF4-FFF2-40B4-BE49-F238E27FC236}">
              <a16:creationId xmlns:a16="http://schemas.microsoft.com/office/drawing/2014/main" xmlns="" id="{1BE35FBA-32AE-445E-A30C-54F15AD4530B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1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628" r="202" b="20371"/>
        <a:stretch>
          <a:fillRect/>
        </a:stretch>
      </xdr:blipFill>
      <xdr:spPr bwMode="auto">
        <a:xfrm>
          <a:off x="2294504" y="454165608"/>
          <a:ext cx="1256961" cy="184382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238124</xdr:colOff>
      <xdr:row>432</xdr:row>
      <xdr:rowOff>61823</xdr:rowOff>
    </xdr:from>
    <xdr:to>
      <xdr:col>2</xdr:col>
      <xdr:colOff>1605642</xdr:colOff>
      <xdr:row>432</xdr:row>
      <xdr:rowOff>1861823</xdr:rowOff>
    </xdr:to>
    <xdr:pic>
      <xdr:nvPicPr>
        <xdr:cNvPr id="1072" name="图片 360">
          <a:extLst>
            <a:ext uri="{FF2B5EF4-FFF2-40B4-BE49-F238E27FC236}">
              <a16:creationId xmlns:a16="http://schemas.microsoft.com/office/drawing/2014/main" xmlns="" id="{0C2F5EE3-2742-478A-8E81-65E88CDCF43C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7110" r="429" b="20905"/>
        <a:stretch>
          <a:fillRect/>
        </a:stretch>
      </xdr:blipFill>
      <xdr:spPr bwMode="auto">
        <a:xfrm>
          <a:off x="2251981" y="456078002"/>
          <a:ext cx="1367518" cy="180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304459</xdr:colOff>
      <xdr:row>433</xdr:row>
      <xdr:rowOff>83344</xdr:rowOff>
    </xdr:from>
    <xdr:to>
      <xdr:col>2</xdr:col>
      <xdr:colOff>1592035</xdr:colOff>
      <xdr:row>433</xdr:row>
      <xdr:rowOff>1883344</xdr:rowOff>
    </xdr:to>
    <xdr:pic>
      <xdr:nvPicPr>
        <xdr:cNvPr id="1073" name="图片 366">
          <a:extLst>
            <a:ext uri="{FF2B5EF4-FFF2-40B4-BE49-F238E27FC236}">
              <a16:creationId xmlns:a16="http://schemas.microsoft.com/office/drawing/2014/main" xmlns="" id="{F48BAAF8-3814-4D21-B4DA-E0EE20F6E0AA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3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102" r="922" b="19192"/>
        <a:stretch>
          <a:fillRect/>
        </a:stretch>
      </xdr:blipFill>
      <xdr:spPr bwMode="auto">
        <a:xfrm>
          <a:off x="2318316" y="458004523"/>
          <a:ext cx="1287576" cy="18000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272145</xdr:colOff>
      <xdr:row>434</xdr:row>
      <xdr:rowOff>42596</xdr:rowOff>
    </xdr:from>
    <xdr:to>
      <xdr:col>2</xdr:col>
      <xdr:colOff>1632857</xdr:colOff>
      <xdr:row>434</xdr:row>
      <xdr:rowOff>1878013</xdr:rowOff>
    </xdr:to>
    <xdr:pic>
      <xdr:nvPicPr>
        <xdr:cNvPr id="1074" name="图片 369">
          <a:extLst>
            <a:ext uri="{FF2B5EF4-FFF2-40B4-BE49-F238E27FC236}">
              <a16:creationId xmlns:a16="http://schemas.microsoft.com/office/drawing/2014/main" xmlns="" id="{0FE39D33-9B34-486B-88B8-815BB6E07F8D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4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741" r="1626" b="20655"/>
        <a:stretch>
          <a:fillRect/>
        </a:stretch>
      </xdr:blipFill>
      <xdr:spPr bwMode="auto">
        <a:xfrm>
          <a:off x="2286002" y="459868775"/>
          <a:ext cx="1360712" cy="1835417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2</xdr:col>
      <xdr:colOff>188797</xdr:colOff>
      <xdr:row>429</xdr:row>
      <xdr:rowOff>59046</xdr:rowOff>
    </xdr:from>
    <xdr:to>
      <xdr:col>2</xdr:col>
      <xdr:colOff>1551213</xdr:colOff>
      <xdr:row>429</xdr:row>
      <xdr:rowOff>1847270</xdr:rowOff>
    </xdr:to>
    <xdr:pic>
      <xdr:nvPicPr>
        <xdr:cNvPr id="1075" name="图片 380" descr="W1501-11">
          <a:extLst>
            <a:ext uri="{FF2B5EF4-FFF2-40B4-BE49-F238E27FC236}">
              <a16:creationId xmlns:a16="http://schemas.microsoft.com/office/drawing/2014/main" xmlns="" id="{8495A550-7FD2-4135-B00C-E0437779B6DE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755">
          <a:extLst>
            <a:ext uri="{28A0092B-C50C-407E-A947-70E740481C1C}">
              <a14:useLocalDpi xmlns:a14="http://schemas.microsoft.com/office/drawing/2010/main" val="0"/>
            </a:ext>
          </a:extLst>
        </a:blip>
        <a:srcRect l="38404" r="870" b="19203"/>
        <a:stretch>
          <a:fillRect/>
        </a:stretch>
      </xdr:blipFill>
      <xdr:spPr bwMode="auto">
        <a:xfrm>
          <a:off x="2202654" y="451870617"/>
          <a:ext cx="1362416" cy="178822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3</xdr:col>
      <xdr:colOff>269645</xdr:colOff>
      <xdr:row>423</xdr:row>
      <xdr:rowOff>137673</xdr:rowOff>
    </xdr:from>
    <xdr:to>
      <xdr:col>3</xdr:col>
      <xdr:colOff>1484827</xdr:colOff>
      <xdr:row>423</xdr:row>
      <xdr:rowOff>1756923</xdr:rowOff>
    </xdr:to>
    <xdr:pic>
      <xdr:nvPicPr>
        <xdr:cNvPr id="1076" name="Рисунок 1075">
          <a:extLst>
            <a:ext uri="{FF2B5EF4-FFF2-40B4-BE49-F238E27FC236}">
              <a16:creationId xmlns:a16="http://schemas.microsoft.com/office/drawing/2014/main" xmlns="" id="{F8362B74-F460-470E-88FE-358519C270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1763" t="7583" r="18075" b="5295"/>
        <a:stretch>
          <a:fillRect/>
        </a:stretch>
      </xdr:blipFill>
      <xdr:spPr>
        <a:xfrm>
          <a:off x="4120466" y="443471994"/>
          <a:ext cx="1215182" cy="1619250"/>
        </a:xfrm>
        <a:prstGeom prst="rect">
          <a:avLst/>
        </a:prstGeom>
      </xdr:spPr>
    </xdr:pic>
    <xdr:clientData/>
  </xdr:twoCellAnchor>
  <xdr:twoCellAnchor>
    <xdr:from>
      <xdr:col>3</xdr:col>
      <xdr:colOff>349445</xdr:colOff>
      <xdr:row>424</xdr:row>
      <xdr:rowOff>146077</xdr:rowOff>
    </xdr:from>
    <xdr:to>
      <xdr:col>3</xdr:col>
      <xdr:colOff>1540817</xdr:colOff>
      <xdr:row>424</xdr:row>
      <xdr:rowOff>1717702</xdr:rowOff>
    </xdr:to>
    <xdr:pic>
      <xdr:nvPicPr>
        <xdr:cNvPr id="1077" name="Рисунок 1076">
          <a:extLst>
            <a:ext uri="{FF2B5EF4-FFF2-40B4-BE49-F238E27FC236}">
              <a16:creationId xmlns:a16="http://schemas.microsoft.com/office/drawing/2014/main" xmlns="" id="{A5EF60C4-06F0-427C-9E00-27FBA7DDBA4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7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3242" t="7064" r="18823" b="5145"/>
        <a:stretch>
          <a:fillRect/>
        </a:stretch>
      </xdr:blipFill>
      <xdr:spPr>
        <a:xfrm>
          <a:off x="4200266" y="445385398"/>
          <a:ext cx="1191372" cy="1571625"/>
        </a:xfrm>
        <a:prstGeom prst="rect">
          <a:avLst/>
        </a:prstGeom>
      </xdr:spPr>
    </xdr:pic>
    <xdr:clientData/>
  </xdr:twoCellAnchor>
  <xdr:twoCellAnchor>
    <xdr:from>
      <xdr:col>3</xdr:col>
      <xdr:colOff>307363</xdr:colOff>
      <xdr:row>431</xdr:row>
      <xdr:rowOff>133804</xdr:rowOff>
    </xdr:from>
    <xdr:to>
      <xdr:col>3</xdr:col>
      <xdr:colOff>1510393</xdr:colOff>
      <xdr:row>431</xdr:row>
      <xdr:rowOff>1755026</xdr:rowOff>
    </xdr:to>
    <xdr:pic>
      <xdr:nvPicPr>
        <xdr:cNvPr id="1078" name="Рисунок 1077">
          <a:extLst>
            <a:ext uri="{FF2B5EF4-FFF2-40B4-BE49-F238E27FC236}">
              <a16:creationId xmlns:a16="http://schemas.microsoft.com/office/drawing/2014/main" xmlns="" id="{8A9E5518-B3B8-45B8-A0FE-A1CE699643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91" t="7583" r="21194" b="5623"/>
        <a:stretch>
          <a:fillRect/>
        </a:stretch>
      </xdr:blipFill>
      <xdr:spPr>
        <a:xfrm>
          <a:off x="4158184" y="454244983"/>
          <a:ext cx="1203030" cy="1621222"/>
        </a:xfrm>
        <a:prstGeom prst="rect">
          <a:avLst/>
        </a:prstGeom>
      </xdr:spPr>
    </xdr:pic>
    <xdr:clientData/>
  </xdr:twoCellAnchor>
  <xdr:twoCellAnchor>
    <xdr:from>
      <xdr:col>3</xdr:col>
      <xdr:colOff>361390</xdr:colOff>
      <xdr:row>433</xdr:row>
      <xdr:rowOff>140608</xdr:rowOff>
    </xdr:from>
    <xdr:to>
      <xdr:col>3</xdr:col>
      <xdr:colOff>1551215</xdr:colOff>
      <xdr:row>433</xdr:row>
      <xdr:rowOff>1789116</xdr:rowOff>
    </xdr:to>
    <xdr:pic>
      <xdr:nvPicPr>
        <xdr:cNvPr id="1079" name="Рисунок 1078">
          <a:extLst>
            <a:ext uri="{FF2B5EF4-FFF2-40B4-BE49-F238E27FC236}">
              <a16:creationId xmlns:a16="http://schemas.microsoft.com/office/drawing/2014/main" xmlns="" id="{0065D620-F789-4207-9238-163C3D3928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5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27136" t="7959" r="21394" b="4814"/>
        <a:stretch>
          <a:fillRect/>
        </a:stretch>
      </xdr:blipFill>
      <xdr:spPr>
        <a:xfrm>
          <a:off x="4212211" y="458061787"/>
          <a:ext cx="1189825" cy="1648508"/>
        </a:xfrm>
        <a:prstGeom prst="rect">
          <a:avLst/>
        </a:prstGeom>
      </xdr:spPr>
    </xdr:pic>
    <xdr:clientData/>
  </xdr:twoCellAnchor>
  <xdr:twoCellAnchor>
    <xdr:from>
      <xdr:col>3</xdr:col>
      <xdr:colOff>340181</xdr:colOff>
      <xdr:row>426</xdr:row>
      <xdr:rowOff>81642</xdr:rowOff>
    </xdr:from>
    <xdr:to>
      <xdr:col>3</xdr:col>
      <xdr:colOff>1551214</xdr:colOff>
      <xdr:row>426</xdr:row>
      <xdr:rowOff>1793448</xdr:rowOff>
    </xdr:to>
    <xdr:pic>
      <xdr:nvPicPr>
        <xdr:cNvPr id="1080" name="Рисунок 1079">
          <a:extLst>
            <a:ext uri="{FF2B5EF4-FFF2-40B4-BE49-F238E27FC236}">
              <a16:creationId xmlns:a16="http://schemas.microsoft.com/office/drawing/2014/main" xmlns="" id="{F20E7C11-CF9E-41F8-B243-96CED0FA90E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495" t="5891" r="17954" b="6225"/>
        <a:stretch>
          <a:fillRect/>
        </a:stretch>
      </xdr:blipFill>
      <xdr:spPr>
        <a:xfrm>
          <a:off x="4191002" y="447647785"/>
          <a:ext cx="1211033" cy="1711806"/>
        </a:xfrm>
        <a:prstGeom prst="rect">
          <a:avLst/>
        </a:prstGeom>
      </xdr:spPr>
    </xdr:pic>
    <xdr:clientData/>
  </xdr:twoCellAnchor>
  <xdr:twoCellAnchor>
    <xdr:from>
      <xdr:col>3</xdr:col>
      <xdr:colOff>381000</xdr:colOff>
      <xdr:row>429</xdr:row>
      <xdr:rowOff>40823</xdr:rowOff>
    </xdr:from>
    <xdr:to>
      <xdr:col>3</xdr:col>
      <xdr:colOff>1578892</xdr:colOff>
      <xdr:row>429</xdr:row>
      <xdr:rowOff>1823358</xdr:rowOff>
    </xdr:to>
    <xdr:pic>
      <xdr:nvPicPr>
        <xdr:cNvPr id="1081" name="Рисунок 1080">
          <a:extLst>
            <a:ext uri="{FF2B5EF4-FFF2-40B4-BE49-F238E27FC236}">
              <a16:creationId xmlns:a16="http://schemas.microsoft.com/office/drawing/2014/main" xmlns="" id="{31D23FD6-C118-4907-BB94-17C8F3A5AC1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7791" t="5535" r="18833" b="7104"/>
        <a:stretch>
          <a:fillRect/>
        </a:stretch>
      </xdr:blipFill>
      <xdr:spPr>
        <a:xfrm>
          <a:off x="4231821" y="451852394"/>
          <a:ext cx="1197892" cy="1782535"/>
        </a:xfrm>
        <a:prstGeom prst="rect">
          <a:avLst/>
        </a:prstGeom>
      </xdr:spPr>
    </xdr:pic>
    <xdr:clientData/>
  </xdr:twoCellAnchor>
  <xdr:twoCellAnchor>
    <xdr:from>
      <xdr:col>3</xdr:col>
      <xdr:colOff>352086</xdr:colOff>
      <xdr:row>427</xdr:row>
      <xdr:rowOff>95251</xdr:rowOff>
    </xdr:from>
    <xdr:to>
      <xdr:col>3</xdr:col>
      <xdr:colOff>1503035</xdr:colOff>
      <xdr:row>427</xdr:row>
      <xdr:rowOff>1813151</xdr:rowOff>
    </xdr:to>
    <xdr:pic>
      <xdr:nvPicPr>
        <xdr:cNvPr id="1082" name="Рисунок 1081">
          <a:extLst>
            <a:ext uri="{FF2B5EF4-FFF2-40B4-BE49-F238E27FC236}">
              <a16:creationId xmlns:a16="http://schemas.microsoft.com/office/drawing/2014/main" xmlns="" id="{0F034BAA-62C9-4095-98A2-4C44B49E7DB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6912" t="5532" r="17963" b="5883"/>
        <a:stretch>
          <a:fillRect/>
        </a:stretch>
      </xdr:blipFill>
      <xdr:spPr>
        <a:xfrm>
          <a:off x="4202907" y="449566394"/>
          <a:ext cx="1150949" cy="1717900"/>
        </a:xfrm>
        <a:prstGeom prst="rect">
          <a:avLst/>
        </a:prstGeom>
      </xdr:spPr>
    </xdr:pic>
    <xdr:clientData/>
  </xdr:twoCellAnchor>
  <xdr:twoCellAnchor>
    <xdr:from>
      <xdr:col>2</xdr:col>
      <xdr:colOff>192336</xdr:colOff>
      <xdr:row>423</xdr:row>
      <xdr:rowOff>40654</xdr:rowOff>
    </xdr:from>
    <xdr:to>
      <xdr:col>2</xdr:col>
      <xdr:colOff>1564822</xdr:colOff>
      <xdr:row>423</xdr:row>
      <xdr:rowOff>1823357</xdr:rowOff>
    </xdr:to>
    <xdr:pic>
      <xdr:nvPicPr>
        <xdr:cNvPr id="1083" name="Рисунок 1082">
          <a:extLst>
            <a:ext uri="{FF2B5EF4-FFF2-40B4-BE49-F238E27FC236}">
              <a16:creationId xmlns:a16="http://schemas.microsoft.com/office/drawing/2014/main" xmlns="" id="{6C4B8730-3AF2-4F3A-8D04-0030514B618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3"/>
        <a:stretch>
          <a:fillRect/>
        </a:stretch>
      </xdr:blipFill>
      <xdr:spPr>
        <a:xfrm>
          <a:off x="2206193" y="535576975"/>
          <a:ext cx="1372486" cy="1782703"/>
        </a:xfrm>
        <a:prstGeom prst="rect">
          <a:avLst/>
        </a:prstGeom>
      </xdr:spPr>
    </xdr:pic>
    <xdr:clientData/>
  </xdr:twoCellAnchor>
  <xdr:twoCellAnchor>
    <xdr:from>
      <xdr:col>2</xdr:col>
      <xdr:colOff>210410</xdr:colOff>
      <xdr:row>424</xdr:row>
      <xdr:rowOff>56431</xdr:rowOff>
    </xdr:from>
    <xdr:to>
      <xdr:col>2</xdr:col>
      <xdr:colOff>1592036</xdr:colOff>
      <xdr:row>424</xdr:row>
      <xdr:rowOff>1849797</xdr:rowOff>
    </xdr:to>
    <xdr:pic>
      <xdr:nvPicPr>
        <xdr:cNvPr id="1084" name="Рисунок 1083">
          <a:extLst>
            <a:ext uri="{FF2B5EF4-FFF2-40B4-BE49-F238E27FC236}">
              <a16:creationId xmlns:a16="http://schemas.microsoft.com/office/drawing/2014/main" xmlns="" id="{2B1B94A3-D2F3-4A51-B00B-551CA2A5E9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64"/>
        <a:stretch>
          <a:fillRect/>
        </a:stretch>
      </xdr:blipFill>
      <xdr:spPr>
        <a:xfrm>
          <a:off x="2224267" y="537497752"/>
          <a:ext cx="1381626" cy="1793366"/>
        </a:xfrm>
        <a:prstGeom prst="rect">
          <a:avLst/>
        </a:prstGeom>
      </xdr:spPr>
    </xdr:pic>
    <xdr:clientData/>
  </xdr:twoCellAnchor>
  <xdr:twoCellAnchor>
    <xdr:from>
      <xdr:col>3</xdr:col>
      <xdr:colOff>278947</xdr:colOff>
      <xdr:row>432</xdr:row>
      <xdr:rowOff>129268</xdr:rowOff>
    </xdr:from>
    <xdr:to>
      <xdr:col>3</xdr:col>
      <xdr:colOff>1619250</xdr:colOff>
      <xdr:row>432</xdr:row>
      <xdr:rowOff>1736611</xdr:rowOff>
    </xdr:to>
    <xdr:pic>
      <xdr:nvPicPr>
        <xdr:cNvPr id="1085" name="Рисунок 1084">
          <a:extLst>
            <a:ext uri="{FF2B5EF4-FFF2-40B4-BE49-F238E27FC236}">
              <a16:creationId xmlns:a16="http://schemas.microsoft.com/office/drawing/2014/main" xmlns="" id="{3AC10F20-FF8C-4A66-AAFE-8D19BE5A68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557" t="12255" r="21744" b="8789"/>
        <a:stretch>
          <a:fillRect/>
        </a:stretch>
      </xdr:blipFill>
      <xdr:spPr>
        <a:xfrm>
          <a:off x="4129768" y="456145447"/>
          <a:ext cx="1340303" cy="1607343"/>
        </a:xfrm>
        <a:prstGeom prst="rect">
          <a:avLst/>
        </a:prstGeom>
      </xdr:spPr>
    </xdr:pic>
    <xdr:clientData/>
  </xdr:twoCellAnchor>
  <xdr:twoCellAnchor>
    <xdr:from>
      <xdr:col>3</xdr:col>
      <xdr:colOff>348682</xdr:colOff>
      <xdr:row>434</xdr:row>
      <xdr:rowOff>69739</xdr:rowOff>
    </xdr:from>
    <xdr:to>
      <xdr:col>3</xdr:col>
      <xdr:colOff>1619251</xdr:colOff>
      <xdr:row>434</xdr:row>
      <xdr:rowOff>1829651</xdr:rowOff>
    </xdr:to>
    <xdr:pic>
      <xdr:nvPicPr>
        <xdr:cNvPr id="1086" name="Рисунок 1085">
          <a:extLst>
            <a:ext uri="{FF2B5EF4-FFF2-40B4-BE49-F238E27FC236}">
              <a16:creationId xmlns:a16="http://schemas.microsoft.com/office/drawing/2014/main" xmlns="" id="{B30D823F-B0C0-465B-8023-36863A9197B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6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9257" t="12255" r="23144" b="8613"/>
        <a:stretch>
          <a:fillRect/>
        </a:stretch>
      </xdr:blipFill>
      <xdr:spPr>
        <a:xfrm>
          <a:off x="4199503" y="459895918"/>
          <a:ext cx="1270569" cy="1759912"/>
        </a:xfrm>
        <a:prstGeom prst="rect">
          <a:avLst/>
        </a:prstGeom>
      </xdr:spPr>
    </xdr:pic>
    <xdr:clientData/>
  </xdr:twoCellAnchor>
</xdr:wsDr>
</file>

<file path=xl/tables/table1.xml><?xml version="1.0" encoding="utf-8"?>
<table xmlns="http://schemas.openxmlformats.org/spreadsheetml/2006/main" id="4" name="Таблица135" displayName="Таблица135" ref="A9:O435" totalsRowShown="0" headerRowDxfId="14" dataDxfId="12" headerRowBorderDxfId="13" tableBorderDxfId="11">
  <autoFilter ref="A9:O435"/>
  <tableColumns count="15">
    <tableColumn id="1" name="Артикул" dataDxfId="10"/>
    <tableColumn id="2" name="Наименование" dataDxfId="9"/>
    <tableColumn id="3" name="Фото изделия "/>
    <tableColumn id="4" name="Фото изделия в коробке"/>
    <tableColumn id="5" name="Статус" dataDxfId="8"/>
    <tableColumn id="15" name="Ссылка на фото" dataDxfId="7"/>
    <tableColumn id="6" name="Штрихкод" dataDxfId="6"/>
    <tableColumn id="7" name="Размер изделия, мм"/>
    <tableColumn id="8" name="Размер в упаковке, мм "/>
    <tableColumn id="9" name="Квант траспортного короба , шт" dataDxfId="5"/>
    <tableColumn id="14" name="Ставка НДС, %" dataDxfId="4"/>
    <tableColumn id="10" name="РРЦ , руб" dataDxfId="3"/>
    <tableColumn id="11" name="Цена ОПТ, руб" dataDxfId="2"/>
    <tableColumn id="12" name="Заказ, шт" dataDxfId="1"/>
    <tableColumn id="13" name="Итого, руб" dataDxfId="0"/>
  </tableColumns>
  <tableStyleInfo showFirstColumn="0" showLastColumn="0" showRowStripes="1" showColumnStripes="0"/>
</table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285F4"/>
      </a:accent1>
      <a:accent2>
        <a:srgbClr val="EA4335"/>
      </a:accent2>
      <a:accent3>
        <a:srgbClr val="FBBC04"/>
      </a:accent3>
      <a:accent4>
        <a:srgbClr val="34A853"/>
      </a:accent4>
      <a:accent5>
        <a:srgbClr val="FF6D01"/>
      </a:accent5>
      <a:accent6>
        <a:srgbClr val="46BDC6"/>
      </a:accent6>
      <a:hlink>
        <a:srgbClr val="1155CC"/>
      </a:hlink>
      <a:folHlink>
        <a:srgbClr val="1155CC"/>
      </a:folHlink>
    </a:clrScheme>
    <a:fontScheme name="Sheets">
      <a:majorFont>
        <a:latin typeface="Arial"/>
        <a:ea typeface="Arial"/>
        <a:cs typeface="Arial"/>
      </a:majorFont>
      <a:minorFont>
        <a:latin typeface="Arial"/>
        <a:ea typeface="Arial"/>
        <a:cs typeface="Arial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https://cloud.mail.ru/public/HArH/FLXxC1mig/%D0%A4%D0%9E%D0%A2%D0%9E/41050999%20%D0%B1%D1%80%D0%B5%D0%BB%D0%BE%D0%BA%20%D0%9A%D1%80%D0%B0%D1%81%D0%BD%D0%B0%D1%8F%20%D0%BF%D0%B0%D0%BD%D0%B4%D0%B0%20%D1%81%20%D0%BF%D1%83%D1%88%D0%B8%D1%81%D1%82%D1%8B%D0%BC%20%D1%85%D0%B2%D0%BE%D1%81%D1%82%D0%BE%D0%BC" TargetMode="External"/><Relationship Id="rId299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14999%20%D0%91%D1%8D%D0%B1%D0%B8%20%D0%BB%D0%B5%D0%BD%D0%B8%D0%B2%D0%B5%D1%86" TargetMode="External"/><Relationship Id="rId21" Type="http://schemas.openxmlformats.org/officeDocument/2006/relationships/hyperlink" Target="https://cloud.mail.ru/public/HArH/FLXxC1mig/%D0%9B%D0%B8%D1%86%D0%B5%D0%BD%D0%B7%D0%B8%D0%B8%20%D0%A4%D0%9E%D0%A2%D0%9E/%D0%A2%D1%83%D1%80%D0%B1%D0%BE%D0%B7%D0%B0%D0%B2%D1%80%D1%8B/80016999%20%D0%94%D0%BE%20%D0%9C%D0%B8%D0%BD%D0%B8" TargetMode="External"/><Relationship Id="rId63" Type="http://schemas.openxmlformats.org/officeDocument/2006/relationships/hyperlink" Target="https://cloud.mail.ru/public/HArH/FLXxC1mig/%D0%A4%D0%9E%D0%A2%D0%9E/40004999%20%D0%9A%D1%80%D0%BE%D0%BA%D0%BE%D0%B4%D0%B8%D0%BB%20%D0%AD%D0%B4%D0%B4%D0%B8" TargetMode="External"/><Relationship Id="rId159" Type="http://schemas.openxmlformats.org/officeDocument/2006/relationships/hyperlink" Target="https://cloud.mail.ru/public/HArH/FLXxC1mig/%D0%A4%D0%9E%D0%A2%D0%9E/44001999%20%D0%91%D1%80%D0%B0%D1%81%D0%BB%D0%B5%D1%82%20%D0%95%D0%B4%D0%B8%D0%BD%D0%BE%D1%80%D0%BE%D0%B3" TargetMode="External"/><Relationship Id="rId324" Type="http://schemas.openxmlformats.org/officeDocument/2006/relationships/hyperlink" Target="https://cloud.mail.ru/public/HArH/FLXxC1mig/%D0%A4%D0%9E%D0%A2%D0%9E/Funberry%20box/1403%20%D0%A3%D1%82%D0%BA%D0%BE%D0%BD%D0%BE%D1%81%20%D0%9D%D0%BE%D0%BA%D1%81" TargetMode="External"/><Relationship Id="rId366" Type="http://schemas.openxmlformats.org/officeDocument/2006/relationships/hyperlink" Target="https://cloud.mail.ru/public/HArH/FLXxC1mig/%D0%A4%D0%9E%D0%A2%D0%9E/50010999%20%D0%9F%D0%B5%D1%87%D0%B5%D0%BD%D1%8C%D0%BA%D0%B0%20%D0%B2%20%D1%88%D0%BE%D0%BA%D0%BE%D0%BB%D0%B0%D0%B4%D0%BD%D0%BE%D0%BC%20%D1%8F%D0%B9%D1%86%D0%B5" TargetMode="External"/><Relationship Id="rId170" Type="http://schemas.openxmlformats.org/officeDocument/2006/relationships/hyperlink" Target="https://cloud.mail.ru/public/HArH/FLXxC1mig/%D0%A4%D0%9E%D0%A2%D0%9E/43007999%20%D0%A4%D0%B8%D0%B4%D0%B6%D0%B5%D1%82%20%D0%A6%D0%B2%D0%B5%D1%82%D0%BE%D0%BA" TargetMode="External"/><Relationship Id="rId226" Type="http://schemas.openxmlformats.org/officeDocument/2006/relationships/hyperlink" Target="https://cloud.mail.ru/public/HArH/FLXxC1mig/%D0%A4%D0%9E%D0%A2%D0%9E/202" TargetMode="External"/><Relationship Id="rId268" Type="http://schemas.openxmlformats.org/officeDocument/2006/relationships/hyperlink" Target="https://cloud.mail.ru/public/HArH/FLXxC1mig/%D0%A4%D0%9E%D0%A2%D0%9E/02017999%20%D0%9C%D0%B0%D0%BB%D1%8B%D1%88%20%D0%B3%D0%BE%D1%80%D0%B8%D0%BB%D0%BB%D0%B0%20%D1%86%D0%B2%D0%B5%D1%82%D0%BD%D0%BE%D0%B9" TargetMode="External"/><Relationship Id="rId32" Type="http://schemas.openxmlformats.org/officeDocument/2006/relationships/hyperlink" Target="https://cloud.mail.ru/public/HArH/FLXxC1mig/%D0%9B%D0%B8%D1%86%D0%B5%D0%BD%D0%B7%D0%B8%D0%B8%20%D0%A4%D0%9E%D0%A2%D0%9E/%D0%A2%D1%83%D1%80%D0%B1%D0%BE%D0%B7%D0%B0%D0%B2%D1%80%D1%8B/80008999%20%D0%90%D0%BD%D0%BA%D0%B8%20%D0%9C%D0%B8%D0%B4%D0%BB" TargetMode="External"/><Relationship Id="rId74" Type="http://schemas.openxmlformats.org/officeDocument/2006/relationships/hyperlink" Target="https://cloud.mail.ru/public/HArH/FLXxC1mig/%D0%A4%D0%9E%D0%A2%D0%9E/1388" TargetMode="External"/><Relationship Id="rId128" Type="http://schemas.openxmlformats.org/officeDocument/2006/relationships/hyperlink" Target="https://cloud.mail.ru/public/HArH/FLXxC1mig/%D0%A4%D0%9E%D0%A2%D0%9E/39002999%20%D0%9F%D0%BE%D0%BD%D0%B8%20%D0%A7%D0%B8%D0%BB" TargetMode="External"/><Relationship Id="rId335" Type="http://schemas.openxmlformats.org/officeDocument/2006/relationships/hyperlink" Target="https://cloud.mail.ru/public/HArH/FLXxC1mig/%D0%A4%D0%9E%D0%A2%D0%9E/Funberry%20box/1414%20%D0%9A%D1%80%D0%BE%D0%BA%D0%BE%D0%B4%D0%B8%D0%BB%20%D0%9A%D0%BB%D0%B0%D1%83%D1%81" TargetMode="External"/><Relationship Id="rId377" Type="http://schemas.openxmlformats.org/officeDocument/2006/relationships/hyperlink" Target="https://cloud.mail.ru/public/HArH/FLXxC1mig/%D0%A4%D0%9E%D0%A2%D0%9E/39017999%20%D0%91%D0%B0%D1%80%D0%B0%D1%88%D0%B5%D0%BA%20%D0%A1%D0%BD%D0%B5%D0%B6%D0%BE%D0%BA" TargetMode="External"/><Relationship Id="rId5" Type="http://schemas.openxmlformats.org/officeDocument/2006/relationships/hyperlink" Target="https://cloud.mail.ru/public/HArH/FLXxC1mig/%D0%9B%D0%B8%D1%86%D0%B5%D0%BD%D0%B7%D0%B8%D0%B8%20%D0%A4%D0%9E%D0%A2%D0%9E/%D0%91%D1%83%D1%80%D0%B0%D1%82%D0%B8%D0%BD%D0%BE/80040999%20%D0%9F%D1%8C%D0%B5%D1%80%D0%BE%20%D1%86%D0%B2%D0%B5%D1%82%D0%BD%D0%BE%D0%B9" TargetMode="External"/><Relationship Id="rId181" Type="http://schemas.openxmlformats.org/officeDocument/2006/relationships/hyperlink" Target="https://cloud.mail.ru/public/HArH/FLXxC1mig/%D0%A4%D0%9E%D0%A2%D0%9E/09005999%20%D0%92%D0%B8%D0%B2%D0%B5%D1%80%D0%BD%D0%B0%20%D0%9C%D0%BE%D0%BB%D0%BB%D0%B8%20%D1%81%20%D0%BA%D0%BD%D0%BE%D0%BF%D0%BA%D0%BE%D0%B9-" TargetMode="External"/><Relationship Id="rId237" Type="http://schemas.openxmlformats.org/officeDocument/2006/relationships/hyperlink" Target="https://cloud.mail.ru/public/HArH/FLXxC1mig/%D0%A4%D0%9E%D0%A2%D0%9E/102%20%D0%9B%D0%B8%D1%81%20%D0%9D%D0%B8%D0%BA" TargetMode="External"/><Relationship Id="rId279" Type="http://schemas.openxmlformats.org/officeDocument/2006/relationships/hyperlink" Target="https://cloud.mail.ru/public/HArH/FLXxC1mig/%D0%A4%D0%9E%D0%A2%D0%9E/01005999%20%D0%9D%D0%B0%D1%80%D0%B2%D0%B0%D0%BB%20%D0%9B%D0%B8%D0%BB%D1%83" TargetMode="External"/><Relationship Id="rId43" Type="http://schemas.openxmlformats.org/officeDocument/2006/relationships/hyperlink" Target="https://cloud.mail.ru/public/HArH/FLXxC1mig/%D0%9B%D0%B8%D1%86%D0%B5%D0%BD%D0%B7%D0%B8%D0%B8%20%D0%A4%D0%9E%D0%A2%D0%9E/%D0%A2%D1%83%D1%80%D0%B1%D0%BE%D0%B7%D0%B0%D0%B2%D1%80%D1%8B/80066999%20%D0%A2%D1%80%D0%B0%D0%BA%20%D0%9C%D0%B0%D0%BB%D1%8B%D0%B9%20%D1%81%20%D0%BA%D0%BE%D0%BB%D1%8C%D1%86%D0%BE%D0%BC" TargetMode="External"/><Relationship Id="rId139" Type="http://schemas.openxmlformats.org/officeDocument/2006/relationships/hyperlink" Target="https://cloud.mail.ru/public/HArH/FLXxC1mig/%D0%A4%D0%9E%D0%A2%D0%9E/39013999%20%D0%96%D0%B8%D1%80%D0%B0%D1%84%20%D0%A2%D0%BE%D0%BC%D0%B0%D1%81" TargetMode="External"/><Relationship Id="rId290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06999%20%D0%9B%D0%B8%D1%81%D1%91%D0%BD%D0%BE%D0%BA" TargetMode="External"/><Relationship Id="rId304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20999%20%D0%91%D0%BE%D0%B1%D1%80%D1%91%D0%BD%D0%BE%D0%BA" TargetMode="External"/><Relationship Id="rId346" Type="http://schemas.openxmlformats.org/officeDocument/2006/relationships/hyperlink" Target="https://cloud.mail.ru/public/HArH/FLXxC1mig/%D0%A4%D0%9E%D0%A2%D0%9E/50005999%20%D0%9F%D0%BE%D0%B4%D0%B0%D1%80%D0%BE%D0%BA-%D1%81%D0%BF%D0%B8%D1%80%D0%B0%D0%BB%D1%8C%20%D0%BA%D1%80%D1%83%D0%B3%D0%BB%D1%8B%D0%B9%20%D1%81%20%D0%BE%D1%80%D0%BD%D0%B0%D0%BC%D0%B5%D0%BD%D1%82%D0%BE%D0%BC" TargetMode="External"/><Relationship Id="rId85" Type="http://schemas.openxmlformats.org/officeDocument/2006/relationships/hyperlink" Target="https://cloud.mail.ru/public/HArH/FLXxC1mig/%D0%A4%D0%9E%D0%A2%D0%9E/40010999%20%D0%9A%D1%80%D0%B0%D1%81%D0%BD%D0%B0%D1%8F%20%D0%BF%D0%B0%D0%BD%D0%B4%D0%B0%20%D0%A0%D1%8D%D0%B4" TargetMode="External"/><Relationship Id="rId150" Type="http://schemas.openxmlformats.org/officeDocument/2006/relationships/hyperlink" Target="https://cloud.mail.ru/public/HArH/FLXxC1mig/%D0%A4%D0%9E%D0%A2%D0%9E/39001999%20%D0%A7%D0%B5%D1%80%D0%B5%D0%BF%D0%B0%D1%88%D0%BA%D0%B0%20%D0%9A%D0%B0%D0%BC%D0%B8%D0%BB%D0%B0" TargetMode="External"/><Relationship Id="rId192" Type="http://schemas.openxmlformats.org/officeDocument/2006/relationships/hyperlink" Target="https://cloud.mail.ru/public/HArH/FLXxC1mig/%D0%A4%D0%9E%D0%A2%D0%9E/07002999%20%D0%94%D0%B8%D0%BB%D0%BE%D1%84%D0%BE%D0%B7%D0%B0%D0%B2%D1%80%20%D0%94%D0%B6%D0%B8%D0%BC" TargetMode="External"/><Relationship Id="rId206" Type="http://schemas.openxmlformats.org/officeDocument/2006/relationships/hyperlink" Target="https://cloud.mail.ru/public/HArH/FLXxC1mig/%D0%A4%D0%9E%D0%A2%D0%9E/112%20%D0%95%D0%B3%D0%B8%D0%BF%D0%B5%D1%82%D1%81%D0%BA%D0%B0%D1%8F%20%D0%9A%D0%BE%D1%88%D0%BA%D0%B0%20%D0%91%D0%B0%D1%81%D1%82%D0%B0" TargetMode="External"/><Relationship Id="rId248" Type="http://schemas.openxmlformats.org/officeDocument/2006/relationships/hyperlink" Target="https://cloud.mail.ru/public/HArH/FLXxC1mig/%D0%A4%D0%9E%D0%A2%D0%9E/03003202%20%D0%AF%D1%89%D0%B5%D1%80%D0%B8%D1%86%D0%B0%20%D0%90%D1%80%D0%B8%D0%B7%D0%BE%D0%BD%D0%B0_3" TargetMode="External"/><Relationship Id="rId12" Type="http://schemas.openxmlformats.org/officeDocument/2006/relationships/hyperlink" Target="https://cloud.mail.ru/public/HArH/FLXxC1mig/%D0%9B%D0%B8%D1%86%D0%B5%D0%BD%D0%B7%D0%B8%D0%B8%20%D0%A4%D0%9E%D0%A2%D0%9E/%D0%91%D1%83%D1%80%D0%B0%D1%82%D0%B8%D0%BD%D0%BE/80043999%20%D0%90%D1%80%D1%82%D0%B5%D0%BC%D0%BE%D0%BD%20%D0%B4%D0%B2%D1%83%D1%85%D1%86%D0%B2%D0%B5%D1%82%D0%BD%D1%8B%D0%B9" TargetMode="External"/><Relationship Id="rId108" Type="http://schemas.openxmlformats.org/officeDocument/2006/relationships/hyperlink" Target="https://cloud.mail.ru/public/HArH/FLXxC1mig/%D0%A4%D0%9E%D0%A2%D0%9E/123%20%D0%A5%D0%BE%D1%80%D1%91%D0%BA%20%D0%9B%D0%B0%D0%BA%D0%B8" TargetMode="External"/><Relationship Id="rId315" Type="http://schemas.openxmlformats.org/officeDocument/2006/relationships/hyperlink" Target="https://cloud.mail.ru/public/HArH/FLXxC1mig/%D0%A4%D0%9E%D0%A2%D0%9E/%D0%A8%D0%BE%D1%83%D0%B1%D0%BE%D0%BA%D1%81%20%D0%92%D1%8F%D0%B7%D0%B0%D0%BD%D1%8B%D0%B5/70026999%20%D0%9C%D0%B8%D1%88%D0%BA%D0%B0%20%D0%9F%D0%BE%D1%82%D0%B0%D0%BF" TargetMode="External"/><Relationship Id="rId357" Type="http://schemas.openxmlformats.org/officeDocument/2006/relationships/hyperlink" Target="https://cloud.mail.ru/public/HArH/FLXxC1mig/%D0%A4%D0%9E%D0%A2%D0%9E/50027999%20%D0%91%D1%80%D0%B5%D0%BB%D0%BE%D0%BA%20%D0%9F%D0%B5%D1%87%D0%B5%D0%BD%D1%8C%D0%BA%D0%B0%20%D1%86%D0%B2%D0%B5%D1%82%D0%BD%D0%BE%D0%B9" TargetMode="External"/><Relationship Id="rId54" Type="http://schemas.openxmlformats.org/officeDocument/2006/relationships/hyperlink" Target="https://cloud.mail.ru/public/HArH/FLXxC1mig/%D0%A4%D0%9E%D0%A2%D0%9E/10001999%20%D0%9C%D1%8B%D1%88%D1%8C%20%D0%BB%D0%B5%D1%82%D1%83%D1%87%D0%B0%D1%8F%20%D0%9F%D0%BE%D0%BB%D0%BB%D0%B8" TargetMode="External"/><Relationship Id="rId96" Type="http://schemas.openxmlformats.org/officeDocument/2006/relationships/hyperlink" Target="https://cloud.mail.ru/public/HArH/FLXxC1mig/%D0%A4%D0%9E%D0%A2%D0%9E/41018999%20%D0%B1%D1%80%D0%B5%D0%BB%D0%BE%D0%BA%20%D0%9A%D0%BE%D1%82%D0%BE%D1%80%D1%83%D1%81%D0%B0%D0%BB%D0%BA%D0%B0" TargetMode="External"/><Relationship Id="rId161" Type="http://schemas.openxmlformats.org/officeDocument/2006/relationships/hyperlink" Target="https://cloud.mail.ru/public/HArH/FLXxC1mig/%D0%A4%D0%9E%D0%A2%D0%9E/44002999%20%D0%91%D1%80%D0%B0%D1%81%D0%BB%D0%B5%D1%82%20%D0%94%D1%80%D0%B0%D0%BA%D0%BE%D0%BD" TargetMode="External"/><Relationship Id="rId217" Type="http://schemas.openxmlformats.org/officeDocument/2006/relationships/hyperlink" Target="https://cloud.mail.ru/public/HArH/FLXxC1mig/%D0%A4%D0%9E%D0%A2%D0%9E/23004999%20%D0%90%D0%B7%D0%B0%D1%82%D0%BE%D1%82" TargetMode="External"/><Relationship Id="rId259" Type="http://schemas.openxmlformats.org/officeDocument/2006/relationships/hyperlink" Target="https://cloud.mail.ru/public/HArH/FLXxC1mig/%D0%A4%D0%9E%D0%A2%D0%9E/12008999%20%D0%9E%D1%81%D1%8C%D0%BC%D0%B8%D0%BD%D0%BE%D0%B3%20%D0%93%D1%80%D0%B8%D1%88%D0%B0" TargetMode="External"/><Relationship Id="rId23" Type="http://schemas.openxmlformats.org/officeDocument/2006/relationships/hyperlink" Target="https://cloud.mail.ru/public/HArH/FLXxC1mig/%D0%9B%D0%B8%D1%86%D0%B5%D0%BD%D0%B7%D0%B8%D0%B8%20%D0%A4%D0%9E%D0%A2%D0%9E/%D0%A2%D1%83%D1%80%D0%B1%D0%BE%D0%B7%D0%B0%D0%B2%D1%80%D1%8B/80018999%20%D0%A1%D0%B8%D1%80%D0%B5%D0%BD%D0%B0%20%D0%9C%D0%B8%D0%BD%D0%B8" TargetMode="External"/><Relationship Id="rId119" Type="http://schemas.openxmlformats.org/officeDocument/2006/relationships/hyperlink" Target="https://cloud.mail.ru/public/HArH/FLXxC1mig/%D0%A4%D0%9E%D0%A2%D0%9E/10010999%20%D0%9D%D0%B0%D1%80%D0%B2%D0%B0%D0%BB%20%D0%91%D0%B8%D0%BD" TargetMode="External"/><Relationship Id="rId270" Type="http://schemas.openxmlformats.org/officeDocument/2006/relationships/hyperlink" Target="https://cloud.mail.ru/public/HArH/FLXxC1mig/%D0%A4%D0%9E%D0%A2%D0%9E/02019999%20%D0%9B%D0%B0%D0%B1%D1%80%D0%B0%D0%B4%D0%BE%D1%80%20%D0%97%D1%83%D0%BC%D0%BE" TargetMode="External"/><Relationship Id="rId326" Type="http://schemas.openxmlformats.org/officeDocument/2006/relationships/hyperlink" Target="https://cloud.mail.ru/public/HArH/FLXxC1mig/%D0%A4%D0%9E%D0%A2%D0%9E/Funberry%20box/1405%20%D0%A7%D0%B5%D1%80%D0%B5%D0%BF%D0%B0%D1%88%D0%BA%D0%B0%20%D0%AD%D1%80%D0%B8%D0%BA%D0%B0" TargetMode="External"/><Relationship Id="rId65" Type="http://schemas.openxmlformats.org/officeDocument/2006/relationships/hyperlink" Target="https://cloud.mail.ru/public/HArH/FLXxC1mig/%D0%A4%D0%9E%D0%A2%D0%9E/40001999%20%D0%91%D0%B5%D0%BB%D0%BA%D0%B0%20%D0%BB%D0%B5%D1%82%D1%8F%D0%B3%D0%B0%20%D0%9B%D0%B8" TargetMode="External"/><Relationship Id="rId130" Type="http://schemas.openxmlformats.org/officeDocument/2006/relationships/hyperlink" Target="https://cloud.mail.ru/public/HArH/FLXxC1mig/%D0%A4%D0%9E%D0%A2%D0%9E/39004999%20%D0%A9%D0%B5%D0%BD%D0%BE%D1%87%D0%B5%D0%BA%20%20%D0%9E%D0%BB%D0%B8%D0%B2%D0%B5%D1%80" TargetMode="External"/><Relationship Id="rId368" Type="http://schemas.openxmlformats.org/officeDocument/2006/relationships/hyperlink" Target="https://cloud.mail.ru/public/HArH/FLXxC1mig/%D0%A4%D0%9E%D0%A2%D0%9E/50017999%20%D0%90%D0%BA%D1%81%D0%BE%D0%BB%D0%BE%D1%82%D0%BB%D1%8C%20%D0%B2%20%D0%B5%D0%BB%D0%BE%D1%87%D0%BA%D0%B5" TargetMode="External"/><Relationship Id="rId172" Type="http://schemas.openxmlformats.org/officeDocument/2006/relationships/hyperlink" Target="https://cloud.mail.ru/public/HArH/FLXxC1mig/%D0%A4%D0%9E%D0%A2%D0%9E/43005999%20%D0%A4%D0%B8%D0%B4%D0%B6%D0%B5%D1%82%20%D0%BB%D0%B5%D1%82%D1%83%D1%87%D0%B0%D1%8F%20%D0%BC%D1%8B%D1%88%D1%8C" TargetMode="External"/><Relationship Id="rId228" Type="http://schemas.openxmlformats.org/officeDocument/2006/relationships/hyperlink" Target="https://cloud.mail.ru/public/HArH/FLXxC1mig/%D0%A4%D0%9E%D0%A2%D0%9E/503" TargetMode="External"/><Relationship Id="rId281" Type="http://schemas.openxmlformats.org/officeDocument/2006/relationships/hyperlink" Target="https://cloud.mail.ru/public/HArH/FLXxC1mig/%D0%A4%D0%9E%D0%A2%D0%9E/15002999%20%D0%9B%D0%B8%D1%81%D0%B8%D1%87%D0%BA%D0%B0-%D1%81%D0%B5%D1%81%D1%82%D1%80%D0%B8%D1%87%D0%BA%D0%B0" TargetMode="External"/><Relationship Id="rId337" Type="http://schemas.openxmlformats.org/officeDocument/2006/relationships/hyperlink" Target="https://cloud.mail.ru/public/HArH/FLXxC1mig/%D0%A4%D0%9E%D0%A2%D0%9E/Funberry%20box/1416%20%D0%9C%D0%B5%D0%B4%D0%B2%D0%B5%D0%B4%D1%8C%20%D0%A5%D1%8D%D0%BD%D0%BA" TargetMode="External"/><Relationship Id="rId34" Type="http://schemas.openxmlformats.org/officeDocument/2006/relationships/hyperlink" Target="https://cloud.mail.ru/public/EShs/PzWXcn95E/80063999%20%D0%9A%D1%83%D0%B7%D0%B5%D0%BD%20%D0%91%D0%B5%D1%80%D1%82%D0%B8" TargetMode="External"/><Relationship Id="rId76" Type="http://schemas.openxmlformats.org/officeDocument/2006/relationships/hyperlink" Target="https://cloud.mail.ru/public/HArH/FLXxC1mig/%D0%A4%D0%9E%D0%A2%D0%9E/131%20%D0%9C%D0%B8%D0%BD%D0%B8%20%D0%A3%D1%82%D0%BA%D0%BE%D0%BD%D0%BE%D1%81%20%D0%9F%D0%B5%D1%80%D1%80%D0%B8" TargetMode="External"/><Relationship Id="rId141" Type="http://schemas.openxmlformats.org/officeDocument/2006/relationships/hyperlink" Target="https://cloud.mail.ru/public/iaHj/5G5ifsyQm/40012999%20%D0%9A%D0%BE%D1%82%D1%91%D0%BD%D0%BE%D0%BA%20%D0%9B%D1%83" TargetMode="External"/><Relationship Id="rId379" Type="http://schemas.openxmlformats.org/officeDocument/2006/relationships/table" Target="../tables/table1.xml"/><Relationship Id="rId7" Type="http://schemas.openxmlformats.org/officeDocument/2006/relationships/hyperlink" Target="https://cloud.mail.ru/public/HArH/FLXxC1mig/%D0%9B%D0%B8%D1%86%D0%B5%D0%BD%D0%B7%D0%B8%D0%B8%20%D0%A4%D0%9E%D0%A2%D0%9E/%D0%91%D1%83%D1%80%D0%B0%D1%82%D0%B8%D0%BD%D0%BE/80035999%20%D0%91%D1%83%D1%80%D0%B0%D1%82%D0%B8%D0%BD%D0%BE%20%D0%B4%D0%B2%D1%83%D1%85%D1%86%D0%B2%D0%B5%D1%82%D0%BD%D1%8B%D0%B9" TargetMode="External"/><Relationship Id="rId183" Type="http://schemas.openxmlformats.org/officeDocument/2006/relationships/hyperlink" Target="https://cloud.mail.ru/public/HArH/FLXxC1mig/%D0%A4%D0%9E%D0%A2%D0%9E/917" TargetMode="External"/><Relationship Id="rId239" Type="http://schemas.openxmlformats.org/officeDocument/2006/relationships/hyperlink" Target="https://cloud.mail.ru/public/HArH/FLXxC1mig/%D0%A4%D0%9E%D0%A2%D0%9E/904" TargetMode="External"/><Relationship Id="rId250" Type="http://schemas.openxmlformats.org/officeDocument/2006/relationships/hyperlink" Target="https://cloud.mail.ru/public/HArH/FLXxC1mig/%D0%A4%D0%9E%D0%A2%D0%9E/03005225%20%D0%AF%D1%89%D0%B5%D1%80%D0%B8%D1%86%D0%B0%20%D0%A2%D0%B5%D0%B3%D1%83_2" TargetMode="External"/><Relationship Id="rId292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08999%20%D0%91%D1%8D%D0%B1%D0%B8%20%D0%BF%D0%B0%D0%BD%D0%B4%D0%B0" TargetMode="External"/><Relationship Id="rId306" Type="http://schemas.openxmlformats.org/officeDocument/2006/relationships/hyperlink" Target="https://cloud.mail.ru/public/HArH/FLXxC1mig/%D0%A4%D0%9E%D0%A2%D0%9E/%D0%A8%D0%BE%D1%83%D0%B1%D0%BE%D0%BA%D1%81%20%D0%92%D1%8F%D0%B7%D0%B0%D0%BD%D1%8B%D0%B5" TargetMode="External"/><Relationship Id="rId45" Type="http://schemas.openxmlformats.org/officeDocument/2006/relationships/hyperlink" Target="https://cloud.mail.ru/public/HArH/FLXxC1mig/%D0%9B%D0%B8%D1%86%D0%B5%D0%BD%D0%B7%D0%B8%D0%B8%20%D0%A4%D0%9E%D0%A2%D0%9E/%D0%A2%D1%83%D1%80%D0%B1%D0%BE%D0%B7%D0%B0%D0%B2%D1%80%D1%8B/80069999%20%D0%94%D0%BE%20%D0%9C%D0%B0%D0%BB%D1%8B%D0%B9%20%D1%81%20%D0%BA%D0%BE%D0%BB%D1%8C%D1%86%D0%BE%D0%BC" TargetMode="External"/><Relationship Id="rId87" Type="http://schemas.openxmlformats.org/officeDocument/2006/relationships/hyperlink" Target="https://cloud.mail.ru/public/HArH/FLXxC1mig/%D0%A4%D0%9E%D0%A2%D0%9E/41028999%20%D0%B1%D1%80%D0%B5%D0%BB%D0%BE%D0%BA%20%D0%A1%D0%B2%D0%B8%D0%BD%D0%BA%D0%B0%20%D0%91%D0%BE%D0%BD%D0%BD%D0%B8" TargetMode="External"/><Relationship Id="rId110" Type="http://schemas.openxmlformats.org/officeDocument/2006/relationships/hyperlink" Target="https://cloud.mail.ru/public/HArH/FLXxC1mig/%D0%A4%D0%9E%D0%A2%D0%9E/41047999%20%D0%9A%D1%80%D0%B0%D1%81%D0%BD%D0%B0%D1%8F%20%D0%BF%D0%B0%D0%BD%D0%B4%D0%B0%20%D0%A0%D1%8D%D0%B4" TargetMode="External"/><Relationship Id="rId348" Type="http://schemas.openxmlformats.org/officeDocument/2006/relationships/hyperlink" Target="https://cloud.mail.ru/public/HArH/FLXxC1mig/%D0%A4%D0%9E%D0%A2%D0%9E/50009999%20%D0%9E%D0%BB%D0%B5%D0%BD%D0%B5%D0%BD%D0%BE%D0%BA%20%D0%B2%20%D0%B2%D1%8F%D0%B7%D0%B0%D0%BD%D0%BE%D0%BC%20%D1%8F%D0%B9%D1%86%D0%B5" TargetMode="External"/><Relationship Id="rId152" Type="http://schemas.openxmlformats.org/officeDocument/2006/relationships/hyperlink" Target="https://cloud.mail.ru/public/HArH/FLXxC1mig/%D0%A4%D0%9E%D0%A2%D0%9E/12001999%20%D0%93%D1%83%D1%81%D0%B5%D0%BD%D0%B8%D1%86%D0%B0%20%D0%A1%D0%B0%D1%88%D0%B0" TargetMode="External"/><Relationship Id="rId194" Type="http://schemas.openxmlformats.org/officeDocument/2006/relationships/hyperlink" Target="https://cloud.mail.ru/public/HArH/FLXxC1mig/%D0%A4%D0%9E%D0%A2%D0%9E/706" TargetMode="External"/><Relationship Id="rId208" Type="http://schemas.openxmlformats.org/officeDocument/2006/relationships/hyperlink" Target="https://cloud.mail.ru/public/HArH/FLXxC1mig/%D0%A4%D0%9E%D0%A2%D0%9E/107%20%D0%91%D0%B5%D0%BB%D0%BA%D0%B0%20%D0%91%D1%8D%D0%BB%D0%BB%D0%B0" TargetMode="External"/><Relationship Id="rId261" Type="http://schemas.openxmlformats.org/officeDocument/2006/relationships/hyperlink" Target="https://cloud.mail.ru/public/HArH/FLXxC1mig/%D0%A4%D0%9E%D0%A2%D0%9E/12010999%20%D0%90%D0%BA%D1%81%D0%BE%D0%BB%D0%BE%D1%82%D0%BB%D1%8C%20%D0%A1%D1%8D%D0%BC%20%D0%BC%D0%B0%D0%BA%D1%81%D0%B8" TargetMode="External"/><Relationship Id="rId14" Type="http://schemas.openxmlformats.org/officeDocument/2006/relationships/hyperlink" Target="https://cloud.mail.ru/public/HArH/FLXxC1mig/%D0%9B%D0%B8%D1%86%D0%B5%D0%BD%D0%B7%D0%B8%D0%B8%20%D0%A4%D0%9E%D0%A2%D0%9E/%D1%86%D0%B2%D0%B5%D1%82%D0%BD%D1%8F%D1%88%D0%BA%D0%B8/%D0%BA%D0%BE%D1%82%D0%B5%D0%BD%D0%BE%D0%BA" TargetMode="External"/><Relationship Id="rId56" Type="http://schemas.openxmlformats.org/officeDocument/2006/relationships/hyperlink" Target="https://cloud.mail.ru/public/HArH/FLXxC1mig/%D0%A4%D0%9E%D0%A2%D0%9E/10011999%20%D0%A7%D0%B5%D1%80%D0%B5%D0%BF%D0%B0%D1%88%D0%BA%D0%B0%20%D0%9C%D0%B0%D0%B9%D0%BA" TargetMode="External"/><Relationship Id="rId317" Type="http://schemas.openxmlformats.org/officeDocument/2006/relationships/hyperlink" Target="https://cloud.mail.ru/public/HArH/FLXxC1mig/%D0%A4%D0%9E%D0%A2%D0%9E/%D0%A8%D0%BE%D1%83%D0%B1%D0%BE%D0%BA%D1%81%20%D0%92%D1%8F%D0%B7%D0%B0%D0%BD%D1%8B%D0%B5/70024999%20%D0%A9%D0%B5%D0%BD%D0%BE%D0%BA%20%D0%93%D1%80%D1%8D%D0%B9" TargetMode="External"/><Relationship Id="rId359" Type="http://schemas.openxmlformats.org/officeDocument/2006/relationships/hyperlink" Target="https://cloud.mail.ru/public/HArH/FLXxC1mig/%D0%A4%D0%9E%D0%A2%D0%9E/50030999%20%D0%91%D1%80%D0%B5%D0%BB%D0%BE%D0%BA%20%D0%9E%D0%BB%D0%B5%D0%BD%D0%B5%D0%BD%D0%BE%D0%BA%20%D1%86%D0%B2%D0%B5%D1%82%D0%BD%D0%BE%D0%B9" TargetMode="External"/><Relationship Id="rId98" Type="http://schemas.openxmlformats.org/officeDocument/2006/relationships/hyperlink" Target="https://cloud.mail.ru/public/HArH/FLXxC1mig/%D0%A4%D0%9E%D0%A2%D0%9E/41019999%20%D0%B1%D1%80%D0%B5%D0%BB%D0%BE%D0%BA%20%D0%9F%D1%80%D0%B8%D1%88%D0%B5%D0%BB%D0%B5%D1%86%20%D0%91%D1%80%D1%83%D0%BD%D0%BE" TargetMode="External"/><Relationship Id="rId121" Type="http://schemas.openxmlformats.org/officeDocument/2006/relationships/hyperlink" Target="https://cloud.mail.ru/public/HArH/FLXxC1mig/%D0%9B%D0%B8%D1%86%D0%B5%D0%BD%D0%B7%D0%B8%D0%B8%20%D0%A4%D0%9E%D0%A2%D0%9E/%D0%91%D1%83%D1%80%D0%B0%D1%82%D0%B8%D0%BD%D0%BE/80035999%20%D0%91%D1%83%D1%80%D0%B0%D1%82%D0%B8%D0%BD%D0%BE%20%D0%B4%D0%B2%D1%83%D1%85%D1%86%D0%B2%D0%B5%D1%82%D0%BD%D1%8B%D0%B9" TargetMode="External"/><Relationship Id="rId163" Type="http://schemas.openxmlformats.org/officeDocument/2006/relationships/hyperlink" Target="https://cloud.mail.ru/public/HArH/FLXxC1mig/%D0%A4%D0%9E%D0%A2%D0%9E/44004999%20%D0%91%D1%80%D0%B0%D1%81%D0%BB%D0%B5%D1%82%20%D0%9B%D0%B0%D0%BF%D0%BA%D0%B0" TargetMode="External"/><Relationship Id="rId219" Type="http://schemas.openxmlformats.org/officeDocument/2006/relationships/hyperlink" Target="https://cloud.mail.ru/public/HArH/FLXxC1mig/%D0%A4%D0%9E%D0%A2%D0%9E/23002999%20%D0%93%D0%BB%D1%83%D0%B1%D0%BE%D0%BA%D0%BE%D0%B2%D0%BE%D0%B4%D0%BD%D0%B8%D0%BA" TargetMode="External"/><Relationship Id="rId370" Type="http://schemas.openxmlformats.org/officeDocument/2006/relationships/hyperlink" Target="https://cloud.mail.ru/public/HArH/FLXxC1mig/%D0%A4%D0%9E%D0%A2%D0%9E/50036999%20%D0%9F%D1%80%D1%8B%D0%B3%D0%B0%D1%8E%D1%89%D0%B8%D0%B9%20%D0%A9%D0%B5%D0%BB%D0%BA%D1%83%D0%BD%D1%87%D0%B8%D0%BA" TargetMode="External"/><Relationship Id="rId230" Type="http://schemas.openxmlformats.org/officeDocument/2006/relationships/hyperlink" Target="https://cloud.mail.ru/public/HArH/FLXxC1mig/%D0%A4%D0%9E%D0%A2%D0%9E/702" TargetMode="External"/><Relationship Id="rId25" Type="http://schemas.openxmlformats.org/officeDocument/2006/relationships/hyperlink" Target="https://cloud.mail.ru/public/HArH/FLXxC1mig/%D0%9B%D0%B8%D1%86%D0%B5%D0%BD%D0%B7%D0%B8%D0%B8%20%D0%A4%D0%9E%D0%A2%D0%9E/%D0%A2%D1%83%D1%80%D0%B1%D0%BE%D0%B7%D0%B0%D0%B2%D1%80%D1%8B/80006999%20%D0%A2%D1%80%D0%B0%D0%BA%20%D0%9C%D0%B8%D0%B4%D0%BB" TargetMode="External"/><Relationship Id="rId67" Type="http://schemas.openxmlformats.org/officeDocument/2006/relationships/hyperlink" Target="https://cloud.mail.ru/public/HArH/FLXxC1mig/%D0%A4%D0%9E%D0%A2%D0%9E/132%20%D0%95%D0%BD%D0%BE%D1%82%D0%B8%D0%BA%20%D0%9C%D0%B8%D0%BA%D0%BE" TargetMode="External"/><Relationship Id="rId272" Type="http://schemas.openxmlformats.org/officeDocument/2006/relationships/hyperlink" Target="https://cloud.mail.ru/public/HArH/FLXxC1mig/%D0%A4%D0%9E%D0%A2%D0%9E/02021999%20%D0%9C%D0%BE%D0%BF%D1%81%20%D0%9F%D0%B5%D1%80%D1%81%D0%B8%D0%BA" TargetMode="External"/><Relationship Id="rId328" Type="http://schemas.openxmlformats.org/officeDocument/2006/relationships/hyperlink" Target="https://cloud.mail.ru/public/HArH/FLXxC1mig/%D0%A4%D0%9E%D0%A2%D0%9E/Funberry%20box/1407%20%D0%90%D0%BA%D1%83%D0%BB%D0%B5%D0%BD%D0%BE%D0%BA%20%D0%A1%D0%BA%D0%B0%D0%B9" TargetMode="External"/><Relationship Id="rId132" Type="http://schemas.openxmlformats.org/officeDocument/2006/relationships/hyperlink" Target="https://cloud.mail.ru/public/HArH/FLXxC1mig/%D0%A4%D0%9E%D0%A2%D0%9E/39006999%20%D0%A2%D0%B0%D0%BA%D1%81%D0%B0%20%D0%AD%D0%BC%D0%BC%D0%B0" TargetMode="External"/><Relationship Id="rId174" Type="http://schemas.openxmlformats.org/officeDocument/2006/relationships/hyperlink" Target="https://cloud.mail.ru/public/HArH/FLXxC1mig/%D0%A4%D0%9E%D0%A2%D0%9E/22007999%20%D0%A1%D0%BA%D0%B5%D0%BB%D0%B5%D1%82%20%D0%BF%D0%B8%D1%80%D0%B0%D1%82%D0%B0%20%D0%A1%D1%82%D0%B8%D0%B4" TargetMode="External"/><Relationship Id="rId241" Type="http://schemas.openxmlformats.org/officeDocument/2006/relationships/hyperlink" Target="https://cloud.mail.ru/public/HArH/FLXxC1mig/%D0%A4%D0%9E%D0%A2%D0%9E/905" TargetMode="External"/><Relationship Id="rId36" Type="http://schemas.openxmlformats.org/officeDocument/2006/relationships/hyperlink" Target="https://cloud.mail.ru/public/EShs/PzWXcn95E/80061999%20%D0%9C%D0%B0%D0%BC%D0%B0%20%D0%91%D0%B5%D0%BA%D0%BA%D0%B8" TargetMode="External"/><Relationship Id="rId283" Type="http://schemas.openxmlformats.org/officeDocument/2006/relationships/hyperlink" Target="https://cloud.mail.ru/public/HArH/FLXxC1mig/%D0%A4%D0%9E%D0%A2%D0%9E/15004999%20%D0%97%D0%B0%D0%B9%D1%87%D0%B8%D0%BA-%D0%BF%D0%BE%D0%B1%D0%B5%D0%B3%D0%B0%D0%B9%D1%87%D0%B8%D0%BA" TargetMode="External"/><Relationship Id="rId339" Type="http://schemas.openxmlformats.org/officeDocument/2006/relationships/hyperlink" Target="https://cloud.mail.ru/public/HArH/FLXxC1mig/%D0%A4%D0%9E%D0%A2%D0%9E/Funberry%20box/1418%20%D0%A3%D0%BB%D0%B8%D1%82%D0%BA%D0%B0%20%D0%9D%D0%B0%D0%B3%D0%B0" TargetMode="External"/><Relationship Id="rId78" Type="http://schemas.openxmlformats.org/officeDocument/2006/relationships/hyperlink" Target="https://cloud.mail.ru/public/HArH/FLXxC1mig/%D0%A4%D0%9E%D0%A2%D0%9E/1391" TargetMode="External"/><Relationship Id="rId101" Type="http://schemas.openxmlformats.org/officeDocument/2006/relationships/hyperlink" Target="https://cloud.mail.ru/public/HArH/FLXxC1mig/%D0%A4%D0%9E%D0%A2%D0%9E/41004999%20%D0%9C%D0%B0%D0%BB%D1%8B%D1%88%20%D0%92%D0%B5%D1%80%D0%BD" TargetMode="External"/><Relationship Id="rId143" Type="http://schemas.openxmlformats.org/officeDocument/2006/relationships/hyperlink" Target="https://cloud.mail.ru/public/iaHj/5G5ifsyQm/40014999%20%D0%9A%D0%BE%D1%82%D1%91%D0%BD%D0%BE%D0%BA%20%D0%91%D0%B0%D0%BB%D1%83" TargetMode="External"/><Relationship Id="rId185" Type="http://schemas.openxmlformats.org/officeDocument/2006/relationships/hyperlink" Target="https://cloud.mail.ru/public/HArH/FLXxC1mig/%D0%A4%D0%9E%D0%A2%D0%9E/913" TargetMode="External"/><Relationship Id="rId350" Type="http://schemas.openxmlformats.org/officeDocument/2006/relationships/hyperlink" Target="https://cloud.mail.ru/public/HArH/FLXxC1mig/%D0%A4%D0%9E%D0%A2%D0%9E/50013999%20%D0%A1%D0%B0%D0%BF%D0%BE%D0%B6%D0%BA%D0%B8%20%D0%B2%20%D1%8F%D0%B9%D1%86%D0%B5%20%D1%81%20%D0%BE%D1%80%D0%BD%D0%B0%D0%BC%D0%B5%D0%BD%D1%82%D0%BE%D0%BC" TargetMode="External"/><Relationship Id="rId9" Type="http://schemas.openxmlformats.org/officeDocument/2006/relationships/hyperlink" Target="https://cloud.mail.ru/public/HArH/FLXxC1mig/%D0%9B%D0%B8%D1%86%D0%B5%D0%BD%D0%B7%D0%B8%D0%B8%20%D0%A4%D0%9E%D0%A2%D0%9E/%D0%91%D1%83%D1%80%D0%B0%D1%82%D0%B8%D0%BD%D0%BE/80037999%20%D0%9C%D0%B0%D0%BB%D1%8C%D0%B2%D0%B8%D0%BD%D0%B0%20%D0%B4%D0%B2%D1%83%D1%85%D1%86%D0%B2%D0%B5%D1%82%D0%BD%D0%B0%D1%8F" TargetMode="External"/><Relationship Id="rId210" Type="http://schemas.openxmlformats.org/officeDocument/2006/relationships/hyperlink" Target="https://cloud.mail.ru/public/HArH/FLXxC1mig/%D0%A4%D0%9E%D0%A2%D0%9E/101%20%D0%9A%D0%BE%D1%82%20%D0%98%D0%BD%D0%BD%D0%BE%D0%BA%D0%B5%D0%BD%D1%82%D0%B8%D0%B9" TargetMode="External"/><Relationship Id="rId26" Type="http://schemas.openxmlformats.org/officeDocument/2006/relationships/hyperlink" Target="https://cloud.mail.ru/public/HArH/FLXxC1mig/%D0%9B%D0%B8%D1%86%D0%B5%D0%BD%D0%B7%D0%B8%D0%B8%20%D0%A4%D0%9E%D0%A2%D0%9E/%D0%A2%D1%83%D1%80%D0%B1%D0%BE%D0%B7%D0%B0%D0%B2%D1%80%D1%8B/80006999%20%D0%A2%D1%80%D0%B0%D0%BA%20%D0%9C%D0%B8%D0%B4%D0%BB" TargetMode="External"/><Relationship Id="rId231" Type="http://schemas.openxmlformats.org/officeDocument/2006/relationships/hyperlink" Target="https://cloud.mail.ru/public/HArH/FLXxC1mig/%D0%A4%D0%9E%D0%A2%D0%9E/02006999%20%D0%97%D0%BE%D0%BB%D0%BE%D1%82%D0%B8%D1%81%D1%82%D1%8B%D0%B9%20%D1%82%D0%B0%D0%BC%D0%B0%D1%80%D0%B8%D0%BD" TargetMode="External"/><Relationship Id="rId252" Type="http://schemas.openxmlformats.org/officeDocument/2006/relationships/hyperlink" Target="https://cloud.mail.ru/public/HArH/FLXxC1mig/%D0%A4%D0%9E%D0%A2%D0%9E/03007076%20%D0%91%D0%BE%D1%80%D0%BE%D0%B4%D0%B0%D1%82%D0%B0%D1%8F%20%D1%8F%D1%89%D0%B5%D1%80%D0%B8%D1%86%D0%B0" TargetMode="External"/><Relationship Id="rId273" Type="http://schemas.openxmlformats.org/officeDocument/2006/relationships/hyperlink" Target="https://cloud.mail.ru/public/HArH/FLXxC1mig/%D0%A4%D0%9E%D0%A2%D0%9E/02022999%20%D0%A1%D0%BB%D0%BE%D0%BD%20%D0%9E%D0%BC%D0%B1%D0%BE" TargetMode="External"/><Relationship Id="rId294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10999%20%D0%91%D1%8D%D0%B1%D0%B8%20%D0%BB%D0%BE%D0%B1%D1%81%D1%82%D0%B5%D1%80" TargetMode="External"/><Relationship Id="rId308" Type="http://schemas.openxmlformats.org/officeDocument/2006/relationships/hyperlink" Target="https://cloud.mail.ru/public/HArH/FLXxC1mig/%D0%A4%D0%9E%D0%A2%D0%9E/Funberry%20box/2T6A8288.jpg" TargetMode="External"/><Relationship Id="rId329" Type="http://schemas.openxmlformats.org/officeDocument/2006/relationships/hyperlink" Target="https://cloud.mail.ru/public/HArH/FLXxC1mig/%D0%A4%D0%9E%D0%A2%D0%9E/Funberry%20box/1408%20%D0%9B%D1%8F%D0%B3%D1%83%D1%88%D0%BA%D0%B0%20%D0%94%D0%BE%D1%80%D0%B0" TargetMode="External"/><Relationship Id="rId47" Type="http://schemas.openxmlformats.org/officeDocument/2006/relationships/hyperlink" Target="https://cloud.mail.ru/public/HArH/FLXxC1mig/%D0%9B%D0%B8%D1%86%D0%B5%D0%BD%D0%B7%D0%B8%D0%B8%20%D0%A4%D0%9E%D0%A2%D0%9E/%D0%A2%D1%83%D1%80%D0%B1%D0%BE%D0%B7%D0%B0%D0%B2%D1%80%D1%8B/80070999%20%D0%97%D0%B5%D1%80%20%D0%9C%D0%B0%D0%BB%D1%8B%D0%B9%20%D1%81%20%D0%BA%D0%BE%D0%BB%D1%8C%D1%86%D0%BE%D0%BC" TargetMode="External"/><Relationship Id="rId68" Type="http://schemas.openxmlformats.org/officeDocument/2006/relationships/hyperlink" Target="https://cloud.mail.ru/public/HArH/FLXxC1mig/%D0%A4%D0%9E%D0%A2%D0%9E/1389%20%D0%9A%D0%BE%D1%88%D0%B5%D1%87%D0%BA%D0%B0%20%D0%A4%D0%B0%D0%BD%D1%8F" TargetMode="External"/><Relationship Id="rId89" Type="http://schemas.openxmlformats.org/officeDocument/2006/relationships/hyperlink" Target="https://cloud.mail.ru/public/HArH/FLXxC1mig/%D0%A4%D0%9E%D0%A2%D0%9E/41022999%20%D0%B1%D1%80%D0%B5%D0%BB%D0%BE%D0%BA%20%D0%A3%D1%82%D0%BA%D0%B0%20%D0%94%D0%B8%D0%B7%D0%B8" TargetMode="External"/><Relationship Id="rId112" Type="http://schemas.openxmlformats.org/officeDocument/2006/relationships/hyperlink" Target="https://cloud.mail.ru/public/HArH/FLXxC1mig/%D0%A4%D0%9E%D0%A2%D0%9E/41021999%20%D0%B1%D1%80%D0%B5%D0%BB%D0%BE%D0%BA%20%D0%9A%D0%B5%D0%BD%D0%B3%D1%83%D1%80%D1%83%20%D0%94%D0%B8%D0%B0%D0%BD%D0%B0" TargetMode="External"/><Relationship Id="rId133" Type="http://schemas.openxmlformats.org/officeDocument/2006/relationships/hyperlink" Target="https://cloud.mail.ru/public/HArH/FLXxC1mig/%D0%A4%D0%9E%D0%A2%D0%9E/39007999%20%D0%A5%D0%BE%D0%BC%D1%8F%D0%BA%20%D0%90%D1%80%D0%B0%D0%BD" TargetMode="External"/><Relationship Id="rId154" Type="http://schemas.openxmlformats.org/officeDocument/2006/relationships/hyperlink" Target="https://cloud.mail.ru/public/HArH/FLXxC1mig/%D0%A4%D0%9E%D0%A2%D0%9E/12015181_%D0%98%D0%B3%D1%80%D1%83%D1%88%D0%BA%D0%B0%20%D0%BF%D0%BE%D0%B4%D0%B2%D0%B8%D0%B6%D0%BD%D0%B0%D1%8F%203D%20_%D0%A1%D1%82%D0%B5%D0%B3%D0%BE%D0%B7%D0%B0%D0%B2%D1%80%20%D0%90%D0%BD%D0%B4%D1%80%D0%B5%D0%B9" TargetMode="External"/><Relationship Id="rId175" Type="http://schemas.openxmlformats.org/officeDocument/2006/relationships/hyperlink" Target="https://cloud.mail.ru/public/HArH/FLXxC1mig/%D0%A4%D0%9E%D0%A2%D0%9E/22005999%20%D0%A0%D1%8B%D1%86%D0%B0%D1%80%D1%8C%20%D1%81%D0%BA%D0%B5%D0%BB%D0%B5%D1%82%20%D0%9C%D0%B8%D0%B3%D0%B5%D0%BB%D1%8C" TargetMode="External"/><Relationship Id="rId340" Type="http://schemas.openxmlformats.org/officeDocument/2006/relationships/hyperlink" Target="https://cloud.mail.ru/public/HArH/FLXxC1mig/%D0%A4%D0%9E%D0%A2%D0%9E/Funberry%20box/1419%20%D0%A2%D1%8E%D0%BB%D0%B5%D0%BD%D1%8C%20%D0%A2%D0%B8%D0%BC" TargetMode="External"/><Relationship Id="rId361" Type="http://schemas.openxmlformats.org/officeDocument/2006/relationships/hyperlink" Target="https://cloud.mail.ru/public/HArH/FLXxC1mig/%D0%A4%D0%9E%D0%A2%D0%9E/50033999%20%D0%91%D1%80%D0%B5%D0%BB%D0%BE%D0%BA%20%D0%81%D0%BB%D0%BA%D0%B0-%D0%BF%D1%80%D0%B8%D0%B2%D0%B8%D0%B4%D0%B5%D0%BD%D0%B8%D0%B5" TargetMode="External"/><Relationship Id="rId196" Type="http://schemas.openxmlformats.org/officeDocument/2006/relationships/hyperlink" Target="https://cloud.mail.ru/public/HArH/FLXxC1mig/%D0%A4%D0%9E%D0%A2%D0%9E/701" TargetMode="External"/><Relationship Id="rId200" Type="http://schemas.openxmlformats.org/officeDocument/2006/relationships/hyperlink" Target="https://cloud.mail.ru/public/HArH/FLXxC1mig/%D0%A4%D0%9E%D0%A2%D0%9E/303" TargetMode="External"/><Relationship Id="rId16" Type="http://schemas.openxmlformats.org/officeDocument/2006/relationships/hyperlink" Target="https://cloud.mail.ru/public/HArH/FLXxC1mig/%D0%9B%D0%B8%D1%86%D0%B5%D0%BD%D0%B7%D0%B8%D0%B8%20%D0%A4%D0%9E%D0%A2%D0%9E/%D1%86%D0%B2%D0%B5%D1%82%D0%BD%D1%8F%D1%88%D0%BA%D0%B8/%D1%86%D1%8B%D0%BF%D0%BB%D0%B5%D0%BD%D0%BE%D0%BA" TargetMode="External"/><Relationship Id="rId221" Type="http://schemas.openxmlformats.org/officeDocument/2006/relationships/hyperlink" Target="https://cloud.mail.ru/public/HArH/FLXxC1mig/%D0%A4%D0%9E%D0%A2%D0%9E/09006999%20%D0%91%D1%83%D0%BB%D1%8C%D0%B4%D0%BE%D0%B3%20%D0%91%D1%80%D1%83%D0%BD%D0%BE" TargetMode="External"/><Relationship Id="rId242" Type="http://schemas.openxmlformats.org/officeDocument/2006/relationships/hyperlink" Target="https://cloud.mail.ru/public/HArH/FLXxC1mig/%D0%A4%D0%9E%D0%A2%D0%9E/915" TargetMode="External"/><Relationship Id="rId263" Type="http://schemas.openxmlformats.org/officeDocument/2006/relationships/hyperlink" Target="https://cloud.mail.ru/public/HArH/FLXxC1mig/%D0%A4%D0%9E%D0%A2%D0%9E/12012999%20%D0%9A%D1%80%D0%B0%D0%B1%D0%B8%D0%BA%20%D0%A0%D0%B8%D0%BA%20%D0%BC%D0%B0%D0%BA%D1%81%D0%B8" TargetMode="External"/><Relationship Id="rId284" Type="http://schemas.openxmlformats.org/officeDocument/2006/relationships/hyperlink" Target="https://cloud.mail.ru/public/HArH/FLXxC1mig/%D0%A4%D0%9E%D0%A2%D0%9E/03013999%20%D0%93%D0%B5%D0%BA%D0%BA%D0%BE%D0%BD%20%D0%9F%D0%B0%D0%BD%D0%B8" TargetMode="External"/><Relationship Id="rId319" Type="http://schemas.openxmlformats.org/officeDocument/2006/relationships/hyperlink" Target="https://cloud.mail.ru/public/HArH/FLXxC1mig/%D0%A4%D0%9E%D0%A2%D0%9E/%D0%A8%D0%BE%D1%83%D0%B1%D0%BE%D0%BA%D1%81%20%D0%92%D1%8F%D0%B7%D0%B0%D0%BD%D1%8B%D0%B5/70023999%20%D0%9A%D0%BE%D1%82%D0%B8%D0%BA%20%D0%A7%D0%B0%D0%BA" TargetMode="External"/><Relationship Id="rId37" Type="http://schemas.openxmlformats.org/officeDocument/2006/relationships/hyperlink" Target="https://cloud.mail.ru/public/EShs/PzWXcn95E/80059999%20%D0%9E%D0%B2%D0%B5%D1%87%D0%BA%D0%B0%20%D0%91%D1%8D%D0%BB%D0%BB%D0%B0" TargetMode="External"/><Relationship Id="rId58" Type="http://schemas.openxmlformats.org/officeDocument/2006/relationships/hyperlink" Target="https://cloud.mail.ru/public/HArH/FLXxC1mig/%D0%A4%D0%9E%D0%A2%D0%9E/10012999%20%D0%9A%D0%BE%D0%B0%D0%BB%D0%B0%20%D0%9A%D0%B8%D0%BD" TargetMode="External"/><Relationship Id="rId79" Type="http://schemas.openxmlformats.org/officeDocument/2006/relationships/hyperlink" Target="https://cloud.mail.ru/public/HArH/FLXxC1mig/%D0%A4%D0%9E%D0%A2%D0%9E/204%20%D0%9C%D0%B0%D0%BB%D1%8B%D1%88%20%D0%90%D0%B3%D0%B0%D0%BC%D0%B0%20%D0%A7%D0%B8%D0%BA%D0%BE" TargetMode="External"/><Relationship Id="rId102" Type="http://schemas.openxmlformats.org/officeDocument/2006/relationships/hyperlink" Target="https://cloud.mail.ru/public/HArH/FLXxC1mig/%D0%A4%D0%9E%D0%A2%D0%9E/41007999%20%D0%93%D1%80%D0%B5%D0%BC%D1%83%D1%87%D0%BA%D0%B0" TargetMode="External"/><Relationship Id="rId123" Type="http://schemas.openxmlformats.org/officeDocument/2006/relationships/hyperlink" Target="https://cloud.mail.ru/public/HArH/FLXxC1mig/%D0%A4%D0%9E%D0%A2%D0%9E/41052999%20%D0%B1%D1%80%D0%B5%D0%BB%D0%BE%D0%BA%20%D0%9C%D0%BE%D1%80%D0%BA%D0%BE%D0%B2%D0%BA%D0%B0" TargetMode="External"/><Relationship Id="rId144" Type="http://schemas.openxmlformats.org/officeDocument/2006/relationships/hyperlink" Target="https://cloud.mail.ru/public/HArH/FLXxC1mig/%D0%A4%D0%9E%D0%A2%D0%9E/12002999%20%D0%9C%D0%BE%D1%80%D1%81%D0%BA%D0%B0%D1%8F%20%D0%B7%D0%B2%D0%B5%D0%B7%D0%B4%D0%B0%20%D0%9B%D0%B8%D0%BA%D0%B0" TargetMode="External"/><Relationship Id="rId330" Type="http://schemas.openxmlformats.org/officeDocument/2006/relationships/hyperlink" Target="https://cloud.mail.ru/public/HArH/FLXxC1mig/%D0%A4%D0%9E%D0%A2%D0%9E/Funberry%20box/1409%20%D0%91%D0%B5%D0%B3%D0%B5%D0%BC%D0%BE%D1%82%D0%B8%D0%BA%20%D0%A5%D0%B8%D0%BF%D0%BF%D0%BE" TargetMode="External"/><Relationship Id="rId90" Type="http://schemas.openxmlformats.org/officeDocument/2006/relationships/hyperlink" Target="https://cloud.mail.ru/public/HArH/FLXxC1mig/%D0%A4%D0%9E%D0%A2%D0%9E/41013999%20%D0%B1%D1%80%D0%B5%D0%BB%D0%BE%D0%BA%20%D0%A1%D0%BE%D0%B1%D0%B0%D1%87%D0%BA%D0%B0%20%D0%94%D0%B6%D0%B8%D0%BD" TargetMode="External"/><Relationship Id="rId165" Type="http://schemas.openxmlformats.org/officeDocument/2006/relationships/hyperlink" Target="https://cloud.mail.ru/public/HArH/FLXxC1mig/%D0%A4%D0%9E%D0%A2%D0%9E/44006999%20%D0%91%D1%80%D0%B0%D1%81%D0%BB%D0%B5%D1%82%20%D0%9F%D0%B5%D1%81%D0%B8%D0%BA" TargetMode="External"/><Relationship Id="rId186" Type="http://schemas.openxmlformats.org/officeDocument/2006/relationships/hyperlink" Target="https://cloud.mail.ru/public/HArH/FLXxC1mig/%D0%A4%D0%9E%D0%A2%D0%9E/902" TargetMode="External"/><Relationship Id="rId351" Type="http://schemas.openxmlformats.org/officeDocument/2006/relationships/hyperlink" Target="https://cloud.mail.ru/public/HArH/FLXxC1mig/%D0%A4%D0%9E%D0%A2%D0%9E/50014999%20%D0%95%D0%BB%D0%BA%D0%B0%20%D0%B2%20%D1%8F%D0%B9%D1%86%D0%B5%20%D1%86%D0%B2%D0%B5%D1%82%D0%BD%D0%BE%D0%BC" TargetMode="External"/><Relationship Id="rId372" Type="http://schemas.openxmlformats.org/officeDocument/2006/relationships/hyperlink" Target="https://cloud.mail.ru/public/HArH/FLXxC1mig/%D0%A4%D0%9E%D0%A2%D0%9E/50035999%20%D0%A9%D0%B5%D0%BB%D0%BA%D1%83%D0%BD%D1%87%D0%B8%D0%BA" TargetMode="External"/><Relationship Id="rId211" Type="http://schemas.openxmlformats.org/officeDocument/2006/relationships/hyperlink" Target="https://cloud.mail.ru/public/HArH/FLXxC1mig/%D0%A4%D0%9E%D0%A2%D0%9E/211%20%D0%94%D1%80%D0%B5%D0%B2%D0%B5%D1%81%D0%BD%D1%8B%D0%B9%20%D0%9B%D0%B5%D0%B2" TargetMode="External"/><Relationship Id="rId232" Type="http://schemas.openxmlformats.org/officeDocument/2006/relationships/hyperlink" Target="https://cloud.mail.ru/public/HArH/FLXxC1mig/%D0%A4%D0%9E%D0%A2%D0%9E/02003999%20%D0%9A%D0%BE%D1%82%20%D0%91%D1%83%D1%81%D0%B8%D0%BA" TargetMode="External"/><Relationship Id="rId253" Type="http://schemas.openxmlformats.org/officeDocument/2006/relationships/hyperlink" Target="https://cloud.mail.ru/public/HArH/FLXxC1mig/%D0%A4%D0%9E%D0%A2%D0%9E/03008191%20%D0%91%D0%BE%D1%80%D0%BE%D0%B4%D0%B0%D1%82%D0%B0%D1%8F%20%D1%8F%D1%89%D0%B5%D1%80%D0%B8%D1%86%D0%B0_2" TargetMode="External"/><Relationship Id="rId274" Type="http://schemas.openxmlformats.org/officeDocument/2006/relationships/hyperlink" Target="https://cloud.mail.ru/public/HArH/FLXxC1mig/%D0%A4%D0%9E%D0%A2%D0%9E/02024999%20%D0%A1%D0%BE%D0%B2%D0%B0%20%D0%A5%D0%B5%D0%BD%D0%B4%D1%80%D0%B8%D0%BA" TargetMode="External"/><Relationship Id="rId295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11999%20%D0%A3%D1%82%D1%91%D0%BD%D0%BE%D0%BA" TargetMode="External"/><Relationship Id="rId309" Type="http://schemas.openxmlformats.org/officeDocument/2006/relationships/hyperlink" Target="https://cloud.mail.ru/public/HArH/FLXxC1mig/%D0%A4%D0%9E%D0%A2%D0%9E/%D0%A8%D0%BE%D1%83%D0%B1%D0%BE%D0%BA%D1%81%20%D0%92%D1%8F%D0%B7%D0%B0%D0%BD%D1%8B%D0%B5/70030999%20%D0%9B%D1%8F%D0%B3%D1%83%D1%88%D0%BE%D0%BD%D0%BE%D0%BA%20%D0%A1%D1%82%D0%B5%D1%88%D0%B0" TargetMode="External"/><Relationship Id="rId27" Type="http://schemas.openxmlformats.org/officeDocument/2006/relationships/hyperlink" Target="https://cloud.mail.ru/public/HArH/FLXxC1mig/%D0%9B%D0%B8%D1%86%D0%B5%D0%BD%D0%B7%D0%B8%D0%B8%20%D0%A4%D0%9E%D0%A2%D0%9E/%D0%A2%D1%83%D1%80%D0%B1%D0%BE%D0%B7%D0%B0%D0%B2%D1%80%D1%8B/80007999%20%D0%91%D1%83%D0%BB%D1%8C%20%D0%9C%D0%B8%D0%B4%D0%BB" TargetMode="External"/><Relationship Id="rId48" Type="http://schemas.openxmlformats.org/officeDocument/2006/relationships/hyperlink" Target="https://cloud.mail.ru/public/HArH/FLXxC1mig/%D0%9B%D0%B8%D1%86%D0%B5%D0%BD%D0%B7%D0%B8%D0%B8%20%D0%A4%D0%9E%D0%A2%D0%9E/%D0%A2%D1%83%D1%80%D0%B1%D0%BE%D0%B7%D0%B0%D0%B2%D1%80%D1%8B/80071999%20%D0%A1%D0%B8%D1%80%D0%B5%D0%BD%D0%B0%20%D0%9C%D0%B0%D0%BB%D1%8B%D0%B9%20%D1%81%20%D0%BA%D0%BE%D0%BB%D1%8C%D1%86%D0%BE%D0%BC" TargetMode="External"/><Relationship Id="rId69" Type="http://schemas.openxmlformats.org/officeDocument/2006/relationships/hyperlink" Target="https://cloud.mail.ru/public/HArH/FLXxC1mig/%D0%A4%D0%9E%D0%A2%D0%9E/1386%20%D0%94%D0%B5%D0%BB%D1%8C%D1%84%D0%B8%D0%BD%20%D0%A4%D0%BB%D0%B8%D0%BF%D0%BF%D0%B5%D1%80" TargetMode="External"/><Relationship Id="rId113" Type="http://schemas.openxmlformats.org/officeDocument/2006/relationships/hyperlink" Target="https://cloud.mail.ru/public/HArH/FLXxC1mig/%D0%A4%D0%9E%D0%A2%D0%9E/41020999%20%D0%B1%D1%80%D0%B5%D0%BB%D0%BE%D0%BA%20%D0%9B%D0%BE%D1%81%D1%8C%20%D0%91%D1%83%D0%BB%D1%8C" TargetMode="External"/><Relationship Id="rId134" Type="http://schemas.openxmlformats.org/officeDocument/2006/relationships/hyperlink" Target="https://cloud.mail.ru/public/HArH/FLXxC1mig/%D0%A4%D0%9E%D0%A2%D0%9E/39008999%20%D0%9C%D0%B5%D0%B4%D0%B2%D0%B5%D0%B6%D0%BE%D0%BD%D0%BE%D0%BA%20%D0%94%D0%B6%D0%B5%D0%BA" TargetMode="External"/><Relationship Id="rId320" Type="http://schemas.openxmlformats.org/officeDocument/2006/relationships/hyperlink" Target="https://cloud.mail.ru/public/HArH/FLXxC1mig/%D0%A4%D0%9E%D0%A2%D0%9E/%D0%A8%D0%BE%D1%83%D0%B1%D0%BE%D0%BA%D1%81%20%D0%9A%D0%BE%D1%84%D0%B5%D0%B9%D0%BD%D1%8B%D0%B5%20%D0%BA%D0%BE%D1%82%D0%B8%D0%BA%D0%B8" TargetMode="External"/><Relationship Id="rId80" Type="http://schemas.openxmlformats.org/officeDocument/2006/relationships/hyperlink" Target="https://cloud.mail.ru/public/HArH/FLXxC1mig/%D0%A4%D0%9E%D0%A2%D0%9E/133%20%D0%9C%D0%B0%D0%BB%D1%8B%D1%88%20%D0%91%D0%B0%D1%80%D1%82%D0%BE%D0%B3" TargetMode="External"/><Relationship Id="rId155" Type="http://schemas.openxmlformats.org/officeDocument/2006/relationships/hyperlink" Target="https://cloud.mail.ru/public/HArH/FLXxC1mig/%D0%A4%D0%9E%D0%A2%D0%9E/12016162_%D0%98%D0%B3%D1%80%D1%83%D1%88%D0%BA%D0%B0%20%D0%BF%D0%BE%D0%B4%D0%B2%D0%B8%D0%B6%D0%BD%D0%B0%D1%8F%203D%20_%D0%97%D0%BE%D0%BB%D0%BE%D1%82%D0%B0%D1%8F%20%D1%80%D1%8B%D0%B1%D0%BA%D0%B0%20%D0%9D%D0%B0%D1%82%D0%B0%D1%88%D0%B0" TargetMode="External"/><Relationship Id="rId176" Type="http://schemas.openxmlformats.org/officeDocument/2006/relationships/hyperlink" Target="https://cloud.mail.ru/public/HArH/FLXxC1mig/%D0%A4%D0%9E%D0%A2%D0%9E/22004999%20%D0%A0%D1%8B%D1%86%D0%B0%D1%80%D1%8C%20%D0%A0%D0%B0%D1%83%D0%BB%D1%8C" TargetMode="External"/><Relationship Id="rId197" Type="http://schemas.openxmlformats.org/officeDocument/2006/relationships/hyperlink" Target="https://cloud.mail.ru/public/HArH/FLXxC1mig/%D0%A4%D0%9E%D0%A2%D0%9E/203" TargetMode="External"/><Relationship Id="rId341" Type="http://schemas.openxmlformats.org/officeDocument/2006/relationships/hyperlink" Target="https://cloud.mail.ru/public/HArH/FLXxC1mig/%D0%A4%D0%9E%D0%A2%D0%9E/Funberry%20box/1420%20%D0%9B%D0%BE%D1%88%D0%B0%D0%B4%D0%BA%D0%B0%20%D0%A2%D0%B0%D0%B9%D0%BD%D0%B0" TargetMode="External"/><Relationship Id="rId362" Type="http://schemas.openxmlformats.org/officeDocument/2006/relationships/hyperlink" Target="https://cloud.mail.ru/public/HArH/FLXxC1mig/%D0%A4%D0%9E%D0%A2%D0%9E/50034999%20%D0%91%D1%80%D0%B5%D0%BB%D0%BE%D0%BA%20%D0%9D%D0%BE%D0%B2%D0%BE%D0%B3%D0%BE%D0%B4%D0%BD%D0%B5%D0%B5%20%D0%BF%D1%80%D0%B8%D0%B2%D0%B8%D0%B4%D0%B5%D0%BD%D0%B8%D0%B5" TargetMode="External"/><Relationship Id="rId201" Type="http://schemas.openxmlformats.org/officeDocument/2006/relationships/hyperlink" Target="https://cloud.mail.ru/public/HArH/FLXxC1mig/%D0%A4%D0%9E%D0%A2%D0%9E/01001600%20%D0%90%D0%BA%D1%81%D0%BE%D0%BB%D0%BE%D1%82%D0%BB%D1%8C%20%D0%AD%D0%BB%D0%BB%D0%B8" TargetMode="External"/><Relationship Id="rId222" Type="http://schemas.openxmlformats.org/officeDocument/2006/relationships/hyperlink" Target="https://cloud.mail.ru/public/HArH/FLXxC1mig/%D0%A4%D0%9E%D0%A2%D0%9E/09003999%20%D0%9B%D0%B5%D1%82%D1%83%D1%87%D0%B0%D1%8F%20%D0%BC%D1%8B%D1%88%D1%8C%20%D0%AD%D1%85%D0%BE%20%D1%81%20%D0%BA%D0%BD%D0%BE%D0%BF%D0%BA%D0%BE%D0%B9" TargetMode="External"/><Relationship Id="rId243" Type="http://schemas.openxmlformats.org/officeDocument/2006/relationships/hyperlink" Target="https://cloud.mail.ru/public/HArH/FLXxC1mig/%D0%A4%D0%9E%D0%A2%D0%9E/704" TargetMode="External"/><Relationship Id="rId264" Type="http://schemas.openxmlformats.org/officeDocument/2006/relationships/hyperlink" Target="https://cloud.mail.ru/public/HArH/FLXxC1mig/%D0%A4%D0%9E%D0%A2%D0%9E/12013999%20%D0%9A%D0%B0%D0%BF%D0%B8%D0%B1%D0%B0%D1%80%D0%B0%20%D0%9B%D0%B0%D1%80%D0%B0%20%D0%BC%D0%B0%D0%BA%D1%81%D0%B8" TargetMode="External"/><Relationship Id="rId285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02999%20%D0%A1%D0%BE%D0%B2%D1%91%D0%BD%D0%BE%D0%BA" TargetMode="External"/><Relationship Id="rId17" Type="http://schemas.openxmlformats.org/officeDocument/2006/relationships/hyperlink" Target="https://cloud.mail.ru/public/HArH/FLXxC1mig/%D0%9B%D0%B8%D1%86%D0%B5%D0%BD%D0%B7%D0%B8%D0%B8%20%D0%A4%D0%9E%D0%A2%D0%9E/%D1%86%D0%B2%D0%B5%D1%82%D0%BD%D1%8F%D1%88%D0%BA%D0%B8/%D0%BB%D0%B8%D1%81%D0%B5%D0%BD%D0%BE%D0%BA" TargetMode="External"/><Relationship Id="rId38" Type="http://schemas.openxmlformats.org/officeDocument/2006/relationships/hyperlink" Target="https://turbozaurs.ru/" TargetMode="External"/><Relationship Id="rId59" Type="http://schemas.openxmlformats.org/officeDocument/2006/relationships/hyperlink" Target="https://cloud.mail.ru/public/HArH/FLXxC1mig/%D0%A4%D0%9E%D0%A2%D0%9E/10008999%20%D0%A3%D0%B4%D0%B8%D0%BB%D1%8C%D1%89%D0%B8%D0%BA%20%D0%9F%D0%B5%D1%82%D1%80%D0%BE" TargetMode="External"/><Relationship Id="rId103" Type="http://schemas.openxmlformats.org/officeDocument/2006/relationships/hyperlink" Target="https://cloud.mail.ru/public/HArH/FLXxC1mig/%D0%A4%D0%9E%D0%A2%D0%9E/40009999%20%D0%A7%D0%B5%D1%80%D0%B5%D0%BF%D0%B0%D1%88%D0%BA%D0%B0%20%D0%9B%D0%B5%D0%BE" TargetMode="External"/><Relationship Id="rId124" Type="http://schemas.openxmlformats.org/officeDocument/2006/relationships/hyperlink" Target="https://cloud.mail.ru/public/HArH/FLXxC1mig/%D0%A4%D0%9E%D0%A2%D0%9E/41053999%20%D0%B1%D1%80%D0%B5%D0%BB%D0%BE%D0%BA%20%D0%9F%D0%BE%D0%BD%D1%87%D0%B8%D0%BA" TargetMode="External"/><Relationship Id="rId310" Type="http://schemas.openxmlformats.org/officeDocument/2006/relationships/hyperlink" Target="https://cloud.mail.ru/public/HArH/FLXxC1mig/%D0%A4%D0%9E%D0%A2%D0%9E/%D0%A8%D0%BE%D1%83%D0%B1%D0%BE%D0%BA%D1%81%20%D0%92%D1%8F%D0%B7%D0%B0%D0%BD%D1%8B%D0%B5/70029999%20%D0%9A%D0%B0%D0%BF%D0%B8%D0%B1%D0%B0%D1%80%D0%B0%20%D0%9B%D0%B0%D1%80%D0%B0" TargetMode="External"/><Relationship Id="rId70" Type="http://schemas.openxmlformats.org/officeDocument/2006/relationships/hyperlink" Target="https://cloud.mail.ru/public/HArH/FLXxC1mig/%D0%A4%D0%9E%D0%A2%D0%9E/122%20%D0%9A%D0%BE%D1%82%D1%91%D0%BD%D0%BE%D0%BA%20%D0%9C%D1%8F%D1%84" TargetMode="External"/><Relationship Id="rId91" Type="http://schemas.openxmlformats.org/officeDocument/2006/relationships/hyperlink" Target="https://cloud.mail.ru/public/HArH/FLXxC1mig/%D0%A4%D0%9E%D0%A2%D0%9E/41016999%20%D0%B1%D1%80%D0%B5%D0%BB%D0%BE%D0%BA%20%D0%94%D1%80%D0%B0%D0%BA%D0%BE%D0%BD" TargetMode="External"/><Relationship Id="rId145" Type="http://schemas.openxmlformats.org/officeDocument/2006/relationships/hyperlink" Target="https://cloud.mail.ru/public/HArH/FLXxC1mig/%D0%A4%D0%9E%D0%A2%D0%9E/12003999%20%D0%90%D0%BA%D1%83%D0%BB%D0%B0%20%D0%9C%D0%B0%D0%BA%D1%81" TargetMode="External"/><Relationship Id="rId166" Type="http://schemas.openxmlformats.org/officeDocument/2006/relationships/hyperlink" Target="https://cloud.mail.ru/public/HArH/FLXxC1mig/%D0%A4%D0%9E%D0%A2%D0%9E/44007999%20%D0%91%D1%80%D0%B0%D1%81%D0%BB%D0%B5%D1%82%20%D0%93%D1%83%D1%81%D0%B5%D0%BD%D0%B8%D1%86%D0%B0" TargetMode="External"/><Relationship Id="rId187" Type="http://schemas.openxmlformats.org/officeDocument/2006/relationships/hyperlink" Target="https://cloud.mail.ru/public/HArH/FLXxC1mig/%D0%A4%D0%9E%D0%A2%D0%9E/910" TargetMode="External"/><Relationship Id="rId331" Type="http://schemas.openxmlformats.org/officeDocument/2006/relationships/hyperlink" Target="https://cloud.mail.ru/public/HArH/FLXxC1mig/%D0%A4%D0%9E%D0%A2%D0%9E/Funberry%20box/1410%20%D0%9B%D0%B5%D1%82%D1%83%D1%87%D0%B0%D1%8F%20%D0%BC%D1%8B%D1%88%D1%8C%20%D0%9E%D0%BD%D0%B8%D0%BA%D1%81" TargetMode="External"/><Relationship Id="rId352" Type="http://schemas.openxmlformats.org/officeDocument/2006/relationships/hyperlink" Target="https://cloud.mail.ru/public/HArH/FLXxC1mig/%D0%A4%D0%9E%D0%A2%D0%9E/50016999%20%D0%A1%D0%B0%D0%BD%D1%82%D0%B0%20%D0%B2%20%D0%B5%D0%BB%D0%BE%D1%87%D0%BA%D0%B5" TargetMode="External"/><Relationship Id="rId373" Type="http://schemas.openxmlformats.org/officeDocument/2006/relationships/hyperlink" Target="https://cloud.mail.ru/public/HArH/FLXxC1mig/%D0%A4%D0%9E%D0%A2%D0%9E/50038999%20%D0%9E%D0%BB%D0%B5%D0%BD%D1%8C%20%D0%A0%D1%83%D0%B4%D0%BE%D0%BB%D1%8C%D1%84" TargetMode="External"/><Relationship Id="rId1" Type="http://schemas.openxmlformats.org/officeDocument/2006/relationships/hyperlink" Target="https://cloud.mail.ru/public/HArH/FLXxC1mig/%D0%9B%D0%B8%D1%86%D0%B5%D0%BD%D0%B7%D0%B8%D0%B8%20%D0%A4%D0%9E%D0%A2%D0%9E/%D0%91%D1%83%D1%80%D0%B0%D1%82%D0%B8%D0%BD%D0%BE/80034999%20%D0%91%D1%83%D1%80%D0%B0%D1%82%D0%B8%D0%BD%D0%BE%20%D1%86%D0%B2%D0%B5%D1%82%D0%BD%D0%BE%D0%B9" TargetMode="External"/><Relationship Id="rId212" Type="http://schemas.openxmlformats.org/officeDocument/2006/relationships/hyperlink" Target="https://cloud.mail.ru/public/HArH/FLXxC1mig/%D0%A4%D0%9E%D0%A2%D0%9E/137%20%D0%9F%D0%B0%D1%83%D1%87%D0%BE%D0%BA%20%D0%92%D0%B8%D0%BA%D1%82%D0%BE%D1%80" TargetMode="External"/><Relationship Id="rId233" Type="http://schemas.openxmlformats.org/officeDocument/2006/relationships/hyperlink" Target="https://cloud.mail.ru/public/HArH/FLXxC1mig/%D0%A4%D0%9E%D0%A2%D0%9E/02002999%20%D0%9F%D1%80%D1%8B%D0%B3%D0%B0%D1%8E%D1%89%D0%B8%D0%B9%20%D0%BA%D1%80%D0%BE%D0%BB%D0%B8%D0%BA%20%D0%A2%D0%BE%D0%BC" TargetMode="External"/><Relationship Id="rId254" Type="http://schemas.openxmlformats.org/officeDocument/2006/relationships/hyperlink" Target="https://cloud.mail.ru/public/HArH/FLXxC1mig/%D0%A4%D0%9E%D0%A2%D0%9E/03009195%20%D0%91%D0%BE%D1%80%D0%BE%D0%B4%D0%B0%D1%82%D0%B0%D1%8F%20%D1%8F%D1%89%D0%B5%D1%80%D0%B8%D1%86%D0%B0_3" TargetMode="External"/><Relationship Id="rId28" Type="http://schemas.openxmlformats.org/officeDocument/2006/relationships/hyperlink" Target="https://cloud.mail.ru/public/HArH/FLXxC1mig/%D0%9B%D0%B8%D1%86%D0%B5%D0%BD%D0%B7%D0%B8%D0%B8%20%D0%A4%D0%9E%D0%A2%D0%9E/%D0%A2%D1%83%D1%80%D0%B1%D0%BE%D0%B7%D0%B0%D0%B2%D1%80%D1%8B/80009999%20%D0%94%D0%BE%20%D0%9C%D0%B8%D0%B4%D0%BB" TargetMode="External"/><Relationship Id="rId49" Type="http://schemas.openxmlformats.org/officeDocument/2006/relationships/hyperlink" Target="https://cloud.mail.ru/public/HArH/FLXxC1mig/%D0%9B%D0%B8%D1%86%D0%B5%D0%BD%D0%B7%D0%B8%D0%B8%20%D0%A4%D0%9E%D0%A2%D0%9E/%D0%A2%D1%83%D1%80%D0%B1%D0%BE%D0%B7%D0%B0%D0%B2%D1%80%D1%8B/80072999%20%D0%A2%D0%BE%D1%80%20%D0%9C%D0%B0%D0%BB%D1%8B%D0%B9%20%D1%81%20%D0%BA%D0%BE%D0%BB%D1%8C%D1%86%D0%BE%D0%BC" TargetMode="External"/><Relationship Id="rId114" Type="http://schemas.openxmlformats.org/officeDocument/2006/relationships/hyperlink" Target="https://cloud.mail.ru/public/HArH/FLXxC1mig/%D0%A4%D0%9E%D0%A2%D0%9E/41009999%20%D0%B1%D1%80%D0%B5%D0%BB%D0%BE%D0%BA%20%D0%97%D0%B2%D0%B5%D0%B7%D0%B4%D0%BE%D1%87%D0%BA%D0%B0" TargetMode="External"/><Relationship Id="rId275" Type="http://schemas.openxmlformats.org/officeDocument/2006/relationships/hyperlink" Target="https://cloud.mail.ru/public/HArH/FLXxC1mig/%D0%A4%D0%9E%D0%A2%D0%9E/13001999%20%D0%9F%D0%B0%D1%83%D0%BA%20%D0%91%D0%BB%D1%83%D0%BC" TargetMode="External"/><Relationship Id="rId296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12999%20%D0%95%D0%B6%D0%BE%D0%BD%D0%BE%D0%BA" TargetMode="External"/><Relationship Id="rId300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15999%20%D0%91%D1%8D%D0%B1%D0%B8%20%D0%B6%D0%B8%D1%80%D0%B0%D1%84" TargetMode="External"/><Relationship Id="rId60" Type="http://schemas.openxmlformats.org/officeDocument/2006/relationships/hyperlink" Target="https://cloud.mail.ru/public/HArH/FLXxC1mig/%D0%A4%D0%9E%D0%A2%D0%9E/10007999%20%D0%91%D0%B5%D0%BB%D0%BA%D0%B0%20%D0%A3%D0%BB%D0%B5%D1%82%D1%8F%D0%B3%D0%B0" TargetMode="External"/><Relationship Id="rId81" Type="http://schemas.openxmlformats.org/officeDocument/2006/relationships/hyperlink" Target="https://cloud.mail.ru/public/HArH/FLXxC1mig/%D0%A4%D0%9E%D0%A2%D0%9E/1345%20%D0%90%D0%BA%D1%83%D0%BB%D0%B0%20%D0%91%D0%BB%D1%83" TargetMode="External"/><Relationship Id="rId135" Type="http://schemas.openxmlformats.org/officeDocument/2006/relationships/hyperlink" Target="https://cloud.mail.ru/public/HArH/FLXxC1mig/%D0%A4%D0%9E%D0%A2%D0%9E/39009999%20%D0%9B%D0%B5%D0%BD%D0%B8%D0%B2%D0%B5%D1%86%20%D0%A1%D0%B8%D0%BC%D0%BE%D0%BD" TargetMode="External"/><Relationship Id="rId156" Type="http://schemas.openxmlformats.org/officeDocument/2006/relationships/hyperlink" Target="https://cloud.mail.ru/public/HArH/FLXxC1mig/%D0%A4%D0%9E%D0%A2%D0%9E/12017195_%D0%98%D0%B3%D1%80%D1%83%D1%88%D0%BA%D0%B0%20%D0%BF%D0%BE%D0%B4%D0%B2%D0%B8%D0%B6%D0%BD%D0%B0%D1%8F%203D%20_%D0%9A%D0%BE%D1%82%20%D0%94%D0%B5%D0%BD%D0%B8%D1%81" TargetMode="External"/><Relationship Id="rId177" Type="http://schemas.openxmlformats.org/officeDocument/2006/relationships/hyperlink" Target="https://cloud.mail.ru/public/HArH/FLXxC1mig/%D0%A4%D0%9E%D0%A2%D0%9E/22003999%20%D0%90%D1%81%D1%82%D1%80%D0%BE%D0%BD%D0%B0%D0%B2%D1%82%20%D0%9C%D0%B8%D0%BA" TargetMode="External"/><Relationship Id="rId198" Type="http://schemas.openxmlformats.org/officeDocument/2006/relationships/hyperlink" Target="https://cloud.mail.ru/public/HArH/FLXxC1mig/%D0%A4%D0%9E%D0%A2%D0%9E/305" TargetMode="External"/><Relationship Id="rId321" Type="http://schemas.openxmlformats.org/officeDocument/2006/relationships/hyperlink" Target="https://cloud.mail.ru/public/HArH/FLXxC1mig/%D0%A4%D0%9E%D0%A2%D0%9E/%D0%A8%D0%BE%D1%83%D0%B1%D0%BE%D0%BA%D1%81%20%D0%9A%D0%BE%D1%84%D0%B5%D0%B9%D0%BD%D1%8B%D0%B5%20%D0%BA%D0%BE%D1%82%D0%B8%D0%BA%D0%B8" TargetMode="External"/><Relationship Id="rId342" Type="http://schemas.openxmlformats.org/officeDocument/2006/relationships/hyperlink" Target="https://cloud.mail.ru/public/HArH/FLXxC1mig/%D0%A4%D0%9E%D0%A2%D0%9E/02023999%20%D0%9E%D0%B2%D0%B5%D1%87%D0%BA%D0%B0%20%D0%91%D0%B5%D0%B0%D1%82%D1%80%D0%B8%D1%81%D0%B0" TargetMode="External"/><Relationship Id="rId363" Type="http://schemas.openxmlformats.org/officeDocument/2006/relationships/hyperlink" Target="https://cloud.mail.ru/public/HArH/FLXxC1mig/%D0%A4%D0%9E%D0%A2%D0%9E/50003999%20%D0%81%D0%BB%D0%BA%D0%B0-%D0%B7%D0%B2%D0%B5%D0%B7%D0%B4%D0%B0%20%D1%81%D0%BA%D0%BB%D0%B0%D0%B4%D0%BD%D0%B0%D1%8F" TargetMode="External"/><Relationship Id="rId202" Type="http://schemas.openxmlformats.org/officeDocument/2006/relationships/hyperlink" Target="https://cloud.mail.ru/public/HArH/FLXxC1mig/%D0%A4%D0%9E%D0%A2%D0%9E/1360%20%D0%9C%D0%BE%D0%BF%D1%81%20%D0%A4%D1%80%D1%8D%D0%BD%D0%BA" TargetMode="External"/><Relationship Id="rId223" Type="http://schemas.openxmlformats.org/officeDocument/2006/relationships/hyperlink" Target="https://cloud.mail.ru/public/HArH/FLXxC1mig/%D0%A4%D0%9E%D0%A2%D0%9E/09001999%20%D0%9A%D1%80%D0%BE%D0%BA%D0%BE%D0%B4%D0%B8%D0%BB%20%D0%9A%D1%80%D0%BE%D0%BA%D0%B8%20%D1%81%20%D0%BA%D0%BD%D0%BE%D0%BF%D0%BA%D0%BE%D0%B9" TargetMode="External"/><Relationship Id="rId244" Type="http://schemas.openxmlformats.org/officeDocument/2006/relationships/hyperlink" Target="https://cloud.mail.ru/public/HArH/FLXxC1mig/%D0%A4%D0%9E%D0%A2%D0%9E/111%20%D0%A2%D1%83%D0%BA%D0%B0%D0%BD%20%D0%A0%D0%BE%D0%BA%D0%BE" TargetMode="External"/><Relationship Id="rId18" Type="http://schemas.openxmlformats.org/officeDocument/2006/relationships/hyperlink" Target="https://cloud.mail.ru/public/HArH/FLXxC1mig/%D0%9B%D0%B8%D1%86%D0%B5%D0%BD%D0%B7%D0%B8%D0%B8%20%D0%A4%D0%9E%D0%A2%D0%9E/%D0%A2%D1%83%D1%80%D0%B1%D0%BE%D0%B7%D0%B0%D0%B2%D1%80%D1%8B/80013999%20%D0%A2%D1%80%D0%B0%D0%BA%20%D0%9C%D0%B8%D0%BD%D0%B8" TargetMode="External"/><Relationship Id="rId39" Type="http://schemas.openxmlformats.org/officeDocument/2006/relationships/hyperlink" Target="https://ctc.ru/projects/multiki/otel-u-ovechek/video/1-sezon/" TargetMode="External"/><Relationship Id="rId265" Type="http://schemas.openxmlformats.org/officeDocument/2006/relationships/hyperlink" Target="https://cloud.mail.ru/public/HArH/FLXxC1mig/%D0%A4%D0%9E%D0%A2%D0%9E/02015999%20%D0%A2%D0%B0%D0%BC%D0%B0%D1%80%D0%B8%D0%BD%20%D0%9A%D0%B0%D0%BD%D1%82%D1%80%D0%B8" TargetMode="External"/><Relationship Id="rId286" Type="http://schemas.openxmlformats.org/officeDocument/2006/relationships/hyperlink" Target="https://cloud.mail.ru/public/HArH/FLXxC1mig/%D0%A4%D0%9E%D0%A2%D0%9E/%D0%A8%D0%BE%D1%83%D0%B1%D0%BE%D0%BA%D1%81%20%D0%92%D1%8F%D0%B7%D0%B0%D0%BD%D1%8B%D0%B5/70031999%20%D0%9A%D1%80%D0%B0%D0%B1%D0%B8%D0%BA%20%D0%A0%D0%B8%D0%BA" TargetMode="External"/><Relationship Id="rId50" Type="http://schemas.openxmlformats.org/officeDocument/2006/relationships/hyperlink" Target="https://cloud.mail.ru/public/HArH/FLXxC1mig/%D0%A4%D0%9E%D0%A2%D0%9E/41043999%20%D0%93%D0%B8%D1%80%D0%BE%D1%81%D0%BA%D0%BE%D0%BF" TargetMode="External"/><Relationship Id="rId104" Type="http://schemas.openxmlformats.org/officeDocument/2006/relationships/hyperlink" Target="https://cloud.mail.ru/public/HArH/FLXxC1mig/%D0%A4%D0%9E%D0%A2%D0%9E/40007999%20%D0%91%D1%8B%D1%87%D0%BE%D0%BA%20%D0%94%D0%B8%D0%BD" TargetMode="External"/><Relationship Id="rId125" Type="http://schemas.openxmlformats.org/officeDocument/2006/relationships/hyperlink" Target="https://cloud.mail.ru/public/HArH/FLXxC1mig/%D0%A4%D0%9E%D0%A2%D0%9E/41054999%20%D0%B1%D1%80%D0%B5%D0%BB%D0%BE%D0%BA%20%D0%A1%D0%BA%D0%B5%D0%BB%D0%B5%D1%82%20%D0%B2%20%D1%82%D0%B0%D0%BF%D0%BA%D0%B0%D1%85" TargetMode="External"/><Relationship Id="rId146" Type="http://schemas.openxmlformats.org/officeDocument/2006/relationships/hyperlink" Target="https://cloud.mail.ru/public/HArH/FLXxC1mig/%D0%A4%D0%9E%D0%A2%D0%9E/12004999%20%D0%9A%D1%80%D0%BE%D0%BA%D0%BE%D0%B4%D0%B8%D0%BB%20%D0%92%D0%B8%D1%82%D0%B0%D0%BB%D1%8F" TargetMode="External"/><Relationship Id="rId167" Type="http://schemas.openxmlformats.org/officeDocument/2006/relationships/hyperlink" Target="https://cloud.mail.ru/public/iaHj/5G5ifsyQm/40012999%20%D0%9A%D0%BE%D1%82%D1%91%D0%BD%D0%BE%D0%BA%20%D0%9B%D1%83" TargetMode="External"/><Relationship Id="rId188" Type="http://schemas.openxmlformats.org/officeDocument/2006/relationships/hyperlink" Target="https://cloud.mail.ru/public/HArH/FLXxC1mig/%D0%A4%D0%9E%D0%A2%D0%9E/07006999%20%D0%90%D0%BF%D0%B0%D1%82%D0%BE%D0%B7%D0%B0%D0%B2%D1%80%20%D0%9C%D0%B8" TargetMode="External"/><Relationship Id="rId311" Type="http://schemas.openxmlformats.org/officeDocument/2006/relationships/hyperlink" Target="https://cloud.mail.ru/public/HArH/FLXxC1mig/%D0%A4%D0%9E%D0%A2%D0%9E/%D0%A8%D0%BE%D1%83%D0%B1%D0%BE%D0%BA%D1%81%20%D0%92%D1%8F%D0%B7%D0%B0%D0%BD%D1%8B%D0%B5/70031999%20%D0%9A%D1%80%D0%B0%D0%B1%D0%B8%D0%BA%20%D0%A0%D0%B8%D0%BA" TargetMode="External"/><Relationship Id="rId332" Type="http://schemas.openxmlformats.org/officeDocument/2006/relationships/hyperlink" Target="https://cloud.mail.ru/public/HArH/FLXxC1mig/%D0%A4%D0%9E%D0%A2%D0%9E/Funberry%20box/1411%20%D0%A5%D0%B0%D0%BC%D0%B5%D0%BB%D0%B5%D0%BE%D0%BD%20%D0%A0%D1%8D%D0%B9" TargetMode="External"/><Relationship Id="rId353" Type="http://schemas.openxmlformats.org/officeDocument/2006/relationships/hyperlink" Target="https://cloud.mail.ru/public/HArH/FLXxC1mig/%D0%A4%D0%9E%D0%A2%D0%9E/50018999%20%D0%9E%D0%BB%D0%B5%D0%BD%D0%B5%D0%BD%D0%BE%D0%BA%20%D0%B2%20%D0%B5%D0%BB%D0%BE%D1%87%D0%BD%D0%BE%D0%B9%20%D0%B8%D0%B3%D1%80%D1%83%D1%88%D0%BA%D0%B5" TargetMode="External"/><Relationship Id="rId374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05999%20%D0%91%D1%8D%D0%B1%D0%B8%20%D0%BE%D0%B2%D0%B5%D1%87%D0%BA%D0%B0" TargetMode="External"/><Relationship Id="rId71" Type="http://schemas.openxmlformats.org/officeDocument/2006/relationships/hyperlink" Target="https://cloud.mail.ru/public/HArH/FLXxC1mig/%D0%A4%D0%9E%D0%A2%D0%9E/1348%20%D0%93%D0%B5%D0%BA%D0%BA%D0%BE%D0%BD%20%D0%90%D0%B3%D0%BD%D0%B8" TargetMode="External"/><Relationship Id="rId92" Type="http://schemas.openxmlformats.org/officeDocument/2006/relationships/hyperlink" Target="https://cloud.mail.ru/public/HArH/FLXxC1mig/%D0%A4%D0%9E%D0%A2%D0%9E/41014999%20%D0%B1%D1%80%D0%B5%D0%BB%D0%BE%D0%BA%20%D0%9A%D0%BE%D1%82%D0%B8%D0%BA%20%D0%9C%D0%B8%D0%B3" TargetMode="External"/><Relationship Id="rId213" Type="http://schemas.openxmlformats.org/officeDocument/2006/relationships/hyperlink" Target="https://cloud.mail.ru/public/HArH/FLXxC1mig/%D0%A4%D0%9E%D0%A2%D0%9E/207" TargetMode="External"/><Relationship Id="rId234" Type="http://schemas.openxmlformats.org/officeDocument/2006/relationships/hyperlink" Target="https://cloud.mail.ru/public/HArH/FLXxC1mig/%D0%A4%D0%9E%D0%A2%D0%9E/410" TargetMode="External"/><Relationship Id="rId2" Type="http://schemas.openxmlformats.org/officeDocument/2006/relationships/hyperlink" Target="https://cloud.mail.ru/public/HArH/FLXxC1mig/%D0%9B%D0%B8%D1%86%D0%B5%D0%BD%D0%B7%D0%B8%D0%B8%20%D0%A4%D0%9E%D0%A2%D0%9E/%D0%91%D1%83%D1%80%D0%B0%D1%82%D0%B8%D0%BD%D0%BE/80034999%20%D0%91%D1%83%D1%80%D0%B0%D1%82%D0%B8%D0%BD%D0%BE%20%D1%86%D0%B2%D0%B5%D1%82%D0%BD%D0%BE%D0%B9" TargetMode="External"/><Relationship Id="rId29" Type="http://schemas.openxmlformats.org/officeDocument/2006/relationships/hyperlink" Target="https://cloud.mail.ru/public/HArH/FLXxC1mig/%D0%9B%D0%B8%D1%86%D0%B5%D0%BD%D0%B7%D0%B8%D0%B8%20%D0%A4%D0%9E%D0%A2%D0%9E/%D0%A2%D1%83%D1%80%D0%B1%D0%BE%D0%B7%D0%B0%D0%B2%D1%80%D1%8B/80010999%20%D0%97%D0%B5%D1%80%20%D0%9C%D0%B8%D0%B4%D0%BB" TargetMode="External"/><Relationship Id="rId255" Type="http://schemas.openxmlformats.org/officeDocument/2006/relationships/hyperlink" Target="https://cloud.mail.ru/public/HArH/FLXxC1mig/%D0%A4%D0%9E%D0%A2%D0%9E/03010195%20%D0%AF%D1%89%D0%B5%D1%80%D0%B8%D1%86%D0%B0%20%D1%81%20%D1%81%D0%B8%D0%BD%D0%B8%D0%BC%20%D1%8F%D0%B7%D1%8B%D0%BA%D0%BE%D0%BC" TargetMode="External"/><Relationship Id="rId276" Type="http://schemas.openxmlformats.org/officeDocument/2006/relationships/hyperlink" Target="https://cloud.mail.ru/public/HArH/FLXxC1mig/%D0%A4%D0%9E%D0%A2%D0%9E/01002999%20%D0%90%D0%BA%D1%81%D0%BE%D0%BB%D0%BE%D1%82%D0%BB%D1%8C%20%D0%91%D0%B8%D0%BC%D0%B1%D0%BE" TargetMode="External"/><Relationship Id="rId297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18999%20%D0%9E%D1%81%D1%8C%D0%BC%D0%B8%D0%BD%D0%BE%D0%B6%D0%B5%D0%BA" TargetMode="External"/><Relationship Id="rId40" Type="http://schemas.openxmlformats.org/officeDocument/2006/relationships/hyperlink" Target="https://www.kinopoisk.ru/film/5354680/" TargetMode="External"/><Relationship Id="rId115" Type="http://schemas.openxmlformats.org/officeDocument/2006/relationships/hyperlink" Target="https://cloud.mail.ru/public/HArH/FLXxC1mig/%D0%A4%D0%9E%D0%A2%D0%9E/41048999%20%D0%B1%D1%80%D0%B5%D0%BB%D0%BE%D0%BA%20%D0%A1%D0%B8%D0%BA%D1%81%D1%81%D0%B5%D0%B2%D0%B5%D0%BD" TargetMode="External"/><Relationship Id="rId136" Type="http://schemas.openxmlformats.org/officeDocument/2006/relationships/hyperlink" Target="https://cloud.mail.ru/public/HArH/FLXxC1mig/%D0%A4%D0%9E%D0%A2%D0%9E/39010999%20%D0%95%D0%BD%D0%BE%D1%82%20%D0%9B%D0%B5%D1%81%D1%81%D0%B8" TargetMode="External"/><Relationship Id="rId157" Type="http://schemas.openxmlformats.org/officeDocument/2006/relationships/hyperlink" Target="https://cloud.mail.ru/public/HArH/FLXxC1mig/%D0%A4%D0%9E%D0%A2%D0%9E/12018185_%D0%98%D0%B3%D1%80%D1%83%D1%88%D0%BA%D0%B0%20%D0%BF%D0%BE%D0%B4%D0%B2%D0%B8%D0%B6%D0%BD%D0%B0%D1%8F%203D%20_%D0%94%D1%80%D0%B0%D0%BA%D0%BE%D0%BD%20%D0%A1%D0%B5%D1%80%D0%B3%D0%B5%D0%B9" TargetMode="External"/><Relationship Id="rId178" Type="http://schemas.openxmlformats.org/officeDocument/2006/relationships/hyperlink" Target="https://cloud.mail.ru/public/HArH/FLXxC1mig/%D0%A4%D0%9E%D0%A2%D0%9E/22002999%20%D0%A6%D0%B8%D0%BA%D0%BB%D0%BE%D0%BF%20%D0%91%D1%80%D0%BE%D0%BD%D1%82" TargetMode="External"/><Relationship Id="rId301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19999%20%D0%91%D1%8D%D0%B1%D0%B8%20%D0%BD%D0%B0%D1%80%D0%B2%D0%B0%D0%BB" TargetMode="External"/><Relationship Id="rId322" Type="http://schemas.openxmlformats.org/officeDocument/2006/relationships/hyperlink" Target="https://cloud.mail.ru/public/HArH/FLXxC1mig/%D0%A4%D0%9E%D0%A2%D0%9E/Funberry%20box/1401%20%D0%93%D0%B5%D0%BA%D0%BA%D0%BE%20%D0%9B%D0%B5%D0%BE" TargetMode="External"/><Relationship Id="rId343" Type="http://schemas.openxmlformats.org/officeDocument/2006/relationships/hyperlink" Target="https://cloud.mail.ru/public/HArH/FLXxC1mig/%D0%A4%D0%9E%D0%A2%D0%9E/43001999%20%D0%A1%D1%83%D0%B2%D0%B5%D0%BD%D0%B8%D1%80%20%D0%9F%D0%B8%D1%80%D0%B0%D0%BC%D0%B8%D0%B4%D0%BA%D0%B0" TargetMode="External"/><Relationship Id="rId364" Type="http://schemas.openxmlformats.org/officeDocument/2006/relationships/hyperlink" Target="https://cloud.mail.ru/public/HArH/FLXxC1mig/%D0%A4%D0%9E%D0%A2%D0%9E/50006999%20%D0%9F%D0%BE%D0%B4%D0%B0%D1%80%D0%BE%D0%BA-%D1%81%D0%BF%D0%B8%D1%80%D0%B0%D0%BB%D1%8C%20%D0%BA%D1%80%D1%83%D0%B3%D0%BB%D1%8B%D0%B9" TargetMode="External"/><Relationship Id="rId61" Type="http://schemas.openxmlformats.org/officeDocument/2006/relationships/hyperlink" Target="https://cloud.mail.ru/public/HArH/FLXxC1mig/%D0%A4%D0%9E%D0%A2%D0%9E/10006999%20%D0%9A%D0%BE%D1%82%20%D0%A4%D0%B8%D0%B4%D0%B6%D0%B8" TargetMode="External"/><Relationship Id="rId82" Type="http://schemas.openxmlformats.org/officeDocument/2006/relationships/hyperlink" Target="https://cloud.mail.ru/public/HArH/FLXxC1mig/%D0%A4%D0%9E%D0%A2%D0%9E/135%20%D0%9C%D0%BE%D1%80%D1%81%D0%BA%D0%B0%D1%8F%20%D0%A1%D0%B2%D0%B8%D0%BD%D0%BA%D0%B0%20%D0%91%D0%BE" TargetMode="External"/><Relationship Id="rId199" Type="http://schemas.openxmlformats.org/officeDocument/2006/relationships/hyperlink" Target="https://cloud.mail.ru/public/HArH/FLXxC1mig/%D0%A4%D0%9E%D0%A2%D0%9E/209" TargetMode="External"/><Relationship Id="rId203" Type="http://schemas.openxmlformats.org/officeDocument/2006/relationships/hyperlink" Target="https://cloud.mail.ru/public/HArH/FLXxC1mig/%D0%A4%D0%9E%D0%A2%D0%9E/1356%20%D0%9A%D0%BE%D1%82%20%D0%9C%D0%BE%D1%80%D0%B8%D1%81" TargetMode="External"/><Relationship Id="rId19" Type="http://schemas.openxmlformats.org/officeDocument/2006/relationships/hyperlink" Target="https://cloud.mail.ru/public/HArH/FLXxC1mig/%D0%9B%D0%B8%D1%86%D0%B5%D0%BD%D0%B7%D0%B8%D0%B8%20%D0%A4%D0%9E%D0%A2%D0%9E/%D0%A2%D1%83%D1%80%D0%B1%D0%BE%D0%B7%D0%B0%D0%B2%D1%80%D1%8B/80014999%20%D0%91%D1%83%D0%BB%D1%8C%20%D0%9C%D0%B8%D0%BD%D0%B8" TargetMode="External"/><Relationship Id="rId224" Type="http://schemas.openxmlformats.org/officeDocument/2006/relationships/hyperlink" Target="https://cloud.mail.ru/public/HArH/FLXxC1mig/%D0%A4%D0%9E%D0%A2%D0%9E/11002999%20%D0%A2%D0%B5%D0%B4%D0%B4%D0%B8%20%D0%BC%D0%B5%D0%B4%D0%B2%D0%B5%D0%B4%D1%8C" TargetMode="External"/><Relationship Id="rId245" Type="http://schemas.openxmlformats.org/officeDocument/2006/relationships/hyperlink" Target="https://cloud.mail.ru/public/HArH/FLXxC1mig/%D0%A4%D0%9E%D0%A2%D0%9E/210%20%D0%9B%D0%B5%D0%B2%20%D0%9F%D0%BE%D0%B4%D1%81%D0%BE%D0%BB%D0%BD%D0%B5%D1%87%D0%BD%D0%B8%D0%BA" TargetMode="External"/><Relationship Id="rId266" Type="http://schemas.openxmlformats.org/officeDocument/2006/relationships/hyperlink" Target="https://cloud.mail.ru/public/HArH/FLXxC1mig/%D0%A4%D0%9E%D0%A2%D0%9E/02016999%20%D0%9B%D0%B5%D0%BC%D1%83%D1%80%20%D0%9B%D0%B5%D0%BC%20%D1%86%D0%B2%D0%B5%D1%82%D0%BD%D0%BE%D0%B9" TargetMode="External"/><Relationship Id="rId287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03999%20%D0%9F%D1%87%D1%91%D0%BB%D0%BA%D0%B0" TargetMode="External"/><Relationship Id="rId30" Type="http://schemas.openxmlformats.org/officeDocument/2006/relationships/hyperlink" Target="https://cloud.mail.ru/public/HArH/FLXxC1mig/%D0%9B%D0%B8%D1%86%D0%B5%D0%BD%D0%B7%D0%B8%D0%B8%20%D0%A4%D0%9E%D0%A2%D0%9E/%D0%A2%D1%83%D1%80%D0%B1%D0%BE%D0%B7%D0%B0%D0%B2%D1%80%D1%8B/80011999%20%D0%A1%D0%B8%D1%80%D0%B5%D0%BD%D0%B0%20%D0%9C%D0%B8%D0%B4%D0%BB" TargetMode="External"/><Relationship Id="rId105" Type="http://schemas.openxmlformats.org/officeDocument/2006/relationships/hyperlink" Target="https://cloud.mail.ru/public/HArH/FLXxC1mig/%D0%A4%D0%9E%D0%A2%D0%9E/40006999%20%D0%9D%D0%BE%D1%81%D0%BE%D1%80%D0%BE%D0%B3%20%D0%A0%D0%B8%D0%BD%D0%BE" TargetMode="External"/><Relationship Id="rId126" Type="http://schemas.openxmlformats.org/officeDocument/2006/relationships/hyperlink" Target="https://cloud.mail.ru/public/HArH/FLXxC1mig/%D0%A4%D0%9E%D0%A2%D0%9E/41056999%20%D0%B1%D1%80%D0%B5%D0%BB%D0%BE%D0%BA%20%D0%9A%D1%83%D0%BA%D1%83%D1%80%D1%83%D0%B7%D0%B0" TargetMode="External"/><Relationship Id="rId147" Type="http://schemas.openxmlformats.org/officeDocument/2006/relationships/hyperlink" Target="https://cloud.mail.ru/public/HArH/FLXxC1mig/%D0%A4%D0%9E%D0%A2%D0%9E/12005999%20%D0%90%D0%BA%D1%81%D0%BE%D0%BB%D0%BE%D1%82%D0%BB%D1%8C%20%D0%A1%D1%8D%D0%BC" TargetMode="External"/><Relationship Id="rId168" Type="http://schemas.openxmlformats.org/officeDocument/2006/relationships/hyperlink" Target="https://cloud.mail.ru/public/iaHj/5G5ifsyQm/42001999%20%D0%9A%D0%B5%D0%B9%D1%81%20%D0%BF%D0%BE%D0%B4%20%D0%BF%D0%BE%D0%BC%D0%B0%D0%B4%D1%83%20%D0%9C%D0%BE%D1%80%D0%BE%D0%B6%D0%B5%D0%BD%D0%BA%D0%B0" TargetMode="External"/><Relationship Id="rId312" Type="http://schemas.openxmlformats.org/officeDocument/2006/relationships/hyperlink" Target="https://cloud.mail.ru/public/HArH/FLXxC1mig/%D0%A4%D0%9E%D0%A2%D0%9E/%D0%A8%D0%BE%D1%83%D0%B1%D0%BE%D0%BA%D1%81%20%D0%92%D1%8F%D0%B7%D0%B0%D0%BD%D1%8B%D0%B5/70023999%20%D0%9A%D0%BE%D1%82%D0%B8%D0%BA%20%D0%A7%D0%B0%D0%BA" TargetMode="External"/><Relationship Id="rId333" Type="http://schemas.openxmlformats.org/officeDocument/2006/relationships/hyperlink" Target="https://cloud.mail.ru/public/HArH/FLXxC1mig/%D0%A4%D0%9E%D0%A2%D0%9E/Funberry%20box/1412%20%D0%A1%D0%B2%D0%B8%D0%BD%D0%BA%D0%B0%20%D0%9E%D0%BF%D0%BE" TargetMode="External"/><Relationship Id="rId354" Type="http://schemas.openxmlformats.org/officeDocument/2006/relationships/hyperlink" Target="https://cloud.mail.ru/public/HArH/FLXxC1mig/%D0%A4%D0%9E%D0%A2%D0%9E/50019999%20%D0%A1%D0%B0%D0%BF%D0%BE%D0%B6%D0%BA%D0%B8%20%D0%B2%20%D0%B2%D1%8F%D0%B7%D0%B0%D0%BD%D0%BE%D0%BC%20%D1%88%D0%B0%D1%80%D0%B5" TargetMode="External"/><Relationship Id="rId51" Type="http://schemas.openxmlformats.org/officeDocument/2006/relationships/hyperlink" Target="https://cloud.mail.ru/public/HArH/FLXxC1mig/%D0%A4%D0%9E%D0%A2%D0%9E/10005999%20%D0%A1%D0%BB%D0%B8%D0%B7%D0%B5%D0%BD%D1%8C%20%D0%A1%D0%BB%D0%B0%D0%B9" TargetMode="External"/><Relationship Id="rId72" Type="http://schemas.openxmlformats.org/officeDocument/2006/relationships/hyperlink" Target="https://cloud.mail.ru/public/HArH/FLXxC1mig/%D0%A4%D0%9E%D0%A2%D0%9E/1349%20%D0%A1%D0%B0%D0%BB%D0%B0%D0%BC%D0%B0%D0%BD%D0%B4%D0%B5%D1%80%20%D0%A5%D1%8C%D1%8E%D0%B3%D0%BE" TargetMode="External"/><Relationship Id="rId93" Type="http://schemas.openxmlformats.org/officeDocument/2006/relationships/hyperlink" Target="https://cloud.mail.ru/public/HArH/FLXxC1mig/%D0%A4%D0%9E%D0%A2%D0%9E/41015999%20%D0%B1%D1%80%D0%B5%D0%BB%D0%BE%D0%BA%20%D0%9C%D0%B8%D1%81%D1%82%D0%B5%D1%80%20%D0%9A%D1%80%D1%8B%D1%81" TargetMode="External"/><Relationship Id="rId189" Type="http://schemas.openxmlformats.org/officeDocument/2006/relationships/hyperlink" Target="https://cloud.mail.ru/public/HArH/FLXxC1mig/%D0%A4%D0%9E%D0%A2%D0%9E/07005999%20%D0%A1%D1%82%D0%B5%D0%B3%D0%BE%D0%B7%D0%B0%D0%B2%D1%80%20%D0%94%D0%B6%D0%BE" TargetMode="External"/><Relationship Id="rId375" Type="http://schemas.openxmlformats.org/officeDocument/2006/relationships/hyperlink" Target="https://cloud.mail.ru/public/HArH/FLXxC1mig/%D0%A4%D0%9E%D0%A2%D0%9E/39016999%20%D0%9E%D0%B2%D0%B5%D1%87%D0%BA%D0%B0%20%D0%91%D0%B5%D0%BD%D0%B4%D0%B6%D0%B0%D0%BC%D0%B8%D0%BD" TargetMode="External"/><Relationship Id="rId3" Type="http://schemas.openxmlformats.org/officeDocument/2006/relationships/hyperlink" Target="https://cloud.mail.ru/public/HArH/FLXxC1mig/%D0%9B%D0%B8%D1%86%D0%B5%D0%BD%D0%B7%D0%B8%D0%B8%20%D0%A4%D0%9E%D0%A2%D0%9E/%D0%91%D1%83%D1%80%D0%B0%D1%82%D0%B8%D0%BD%D0%BE/80036999%20%D0%9C%D0%B0%D0%BB%D1%8C%D0%B2%D0%B8%D0%BD%D0%B0%20%D1%86%D0%B2%D0%B5%D1%82%D0%BD%D0%B0%D1%8F" TargetMode="External"/><Relationship Id="rId214" Type="http://schemas.openxmlformats.org/officeDocument/2006/relationships/hyperlink" Target="https://cloud.mail.ru/public/HArH/FLXxC1mig/%D0%A4%D0%9E%D0%A2%D0%9E/136%20%D0%A5%D0%BE%D0%BC%D1%8F%D0%BA%20%D0%A0%D0%B8%D0%BD%D0%BE%20-%20%D0%BC%D0%B8%D0%BD%D0%B8" TargetMode="External"/><Relationship Id="rId235" Type="http://schemas.openxmlformats.org/officeDocument/2006/relationships/hyperlink" Target="https://cloud.mail.ru/public/HArH/FLXxC1mig/%D0%A4%D0%9E%D0%A2%D0%9E/206" TargetMode="External"/><Relationship Id="rId256" Type="http://schemas.openxmlformats.org/officeDocument/2006/relationships/hyperlink" Target="https://cloud.mail.ru/public/HArH/FLXxC1mig/%D0%A4%D0%9E%D0%A2%D0%9E/03011208%20%D0%AF%D1%89%D0%B5%D1%80%D0%B8%D1%86%D0%B0%20%D1%81%20%D1%81%D0%B8%D0%BD%D0%B8%D0%BC%20%D1%8F%D0%B7%D1%8B%D0%BA%D0%BE%D0%BC_2" TargetMode="External"/><Relationship Id="rId277" Type="http://schemas.openxmlformats.org/officeDocument/2006/relationships/hyperlink" Target="https://cloud.mail.ru/public/HArH/FLXxC1mig/%D0%A4%D0%9E%D0%A2%D0%9E/01004999%20%D0%90%D0%BA%D1%81%D0%BE%D0%BB%D0%BE%D1%82%D0%BB%D1%8C%20%D0%91%D1%80%D1%8D%D0%BC" TargetMode="External"/><Relationship Id="rId298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13999%20%D0%A9%D0%B5%D0%BD%D0%BE%D1%87%D0%B5%D0%BA" TargetMode="External"/><Relationship Id="rId116" Type="http://schemas.openxmlformats.org/officeDocument/2006/relationships/hyperlink" Target="https://cloud.mail.ru/public/HArH/FLXxC1mig/%D0%A4%D0%9E%D0%A2%D0%9E/41049999%20%D0%B1%D1%80%D0%B5%D0%BB%D0%BE%D0%BA%20%D0%91%D0%B5%D0%BB%D0%BA%D0%B0%20%D1%81%20%D0%BF%D1%83%D1%88%D0%B8%D1%81%D1%82%D1%8B%D0%BC%20%D1%85%D0%B2%D0%BE%D1%81%D1%82%D0%BE%D0%BC" TargetMode="External"/><Relationship Id="rId137" Type="http://schemas.openxmlformats.org/officeDocument/2006/relationships/hyperlink" Target="https://cloud.mail.ru/public/HArH/FLXxC1mig/%D0%A4%D0%9E%D0%A2%D0%9E/39011999%20%D0%9A%D0%BE%D1%80%D0%B3%D0%B8%20%D0%A7%D0%B0%D1%80%D0%BB%D0%B8" TargetMode="External"/><Relationship Id="rId158" Type="http://schemas.openxmlformats.org/officeDocument/2006/relationships/hyperlink" Target="https://cloud.mail.ru/public/HArH/FLXxC1mig/%D0%A4%D0%9E%D0%A2%D0%9E/39014999%20%D0%AF%D1%89%D0%B5%D1%80%D0%BA%D0%B0%20%D0%A1%D1%82%D0%B5%D0%B9%D1%81%D0%B8" TargetMode="External"/><Relationship Id="rId302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16999%20%D0%9B%D1%8C%D0%B2%D1%91%D0%BD%D0%BE%D0%BA" TargetMode="External"/><Relationship Id="rId323" Type="http://schemas.openxmlformats.org/officeDocument/2006/relationships/hyperlink" Target="https://cloud.mail.ru/public/HArH/FLXxC1mig/%D0%A4%D0%9E%D0%A2%D0%9E/Funberry%20box/1402%20%D0%AF%D1%89%D0%B5%D1%80%D0%B8%D1%86%D0%B0%20%D0%9D%D0%B5%D0%BD%D0%B0" TargetMode="External"/><Relationship Id="rId344" Type="http://schemas.openxmlformats.org/officeDocument/2006/relationships/hyperlink" Target="https://cloud.mail.ru/public/HArH/FLXxC1mig/%D0%A4%D0%9E%D0%A2%D0%9E/50002999%20%D0%81%D0%BB%D0%BA%D0%B0-%D1%81%D0%BF%D0%B8%D1%80%D0%B0%D0%BB%D1%8C%20%D1%81%D0%BA%D0%BB%D0%B0%D0%B4%D0%BD%D0%B0%D1%8F%20%D1%86%D0%B2%D0%B5%D1%82%D0%BD%D0%B0%D1%8F" TargetMode="External"/><Relationship Id="rId20" Type="http://schemas.openxmlformats.org/officeDocument/2006/relationships/hyperlink" Target="https://cloud.mail.ru/public/HArH/FLXxC1mig/%D0%9B%D0%B8%D1%86%D0%B5%D0%BD%D0%B7%D0%B8%D0%B8%20%D0%A4%D0%9E%D0%A2%D0%9E/%D0%A2%D1%83%D1%80%D0%B1%D0%BE%D0%B7%D0%B0%D0%B2%D1%80%D1%8B/80015999%20%D0%90%D0%BD%D0%BA%D0%B8%20%D0%9C%D0%B8%D0%BD%D0%B8" TargetMode="External"/><Relationship Id="rId41" Type="http://schemas.openxmlformats.org/officeDocument/2006/relationships/hyperlink" Target="https://www.kinopoisk.ru/series/4463778/" TargetMode="External"/><Relationship Id="rId62" Type="http://schemas.openxmlformats.org/officeDocument/2006/relationships/hyperlink" Target="https://cloud.mail.ru/public/HArH/FLXxC1mig/%D0%A4%D0%9E%D0%A2%D0%9E/41008999%20%D0%9F%D1%82%D0%B8%D1%86%D0%B0%20%D0%94%D0%BE%D1%80%D0%B8%D0%B0%D0%BD" TargetMode="External"/><Relationship Id="rId83" Type="http://schemas.openxmlformats.org/officeDocument/2006/relationships/hyperlink" Target="https://cloud.mail.ru/public/HArH/FLXxC1mig/%D0%A4%D0%9E%D0%A2%D0%9E/40011999%20%D0%91%D0%B5%D0%B3%D0%B5%D0%BC%D0%BE%D1%82%D0%B8%D0%BA%20%D0%A8%D0%BE%D0%BD" TargetMode="External"/><Relationship Id="rId179" Type="http://schemas.openxmlformats.org/officeDocument/2006/relationships/hyperlink" Target="https://cloud.mail.ru/public/HArH/FLXxC1mig/%D0%A4%D0%9E%D0%A2%D0%9E/22001999%20%D0%A1%D0%B0%D0%BC%D1%83%D1%80%D0%B0%D0%B9%20%D0%A1%D0%B0%D1%82%D0%BE%D1%88%D0%B8" TargetMode="External"/><Relationship Id="rId365" Type="http://schemas.openxmlformats.org/officeDocument/2006/relationships/hyperlink" Target="https://cloud.mail.ru/public/HArH/FLXxC1mig/%D0%A4%D0%9E%D0%A2%D0%9E/50008999%20%D0%9F%D0%BE%D0%B4%D0%B0%D1%80%D0%BE%D0%BA-%D1%81%D0%BF%D0%B8%D1%80%D0%B0%D0%BB%D1%8C%20%D0%BA%D0%B2%D0%B0%D0%B4%D1%80%D0%B0%D1%82" TargetMode="External"/><Relationship Id="rId190" Type="http://schemas.openxmlformats.org/officeDocument/2006/relationships/hyperlink" Target="https://cloud.mail.ru/public/HArH/FLXxC1mig/%D0%A4%D0%9E%D0%A2%D0%9E/07004999%20%D0%9C%D0%BE%D0%B7%D0%B0%D0%B7%D0%B0%D0%B2%D1%80%20%D0%9B%D1%83%D0%B8" TargetMode="External"/><Relationship Id="rId204" Type="http://schemas.openxmlformats.org/officeDocument/2006/relationships/hyperlink" Target="https://cloud.mail.ru/public/HArH/FLXxC1mig/%D0%A4%D0%9E%D0%A2%D0%9E/121%20%D0%91%D1%83%D0%BB%D1%8C%D0%B4%D0%BE%D0%B3%20%D0%9A%D1%83%D0%BF%D0%B5%D1%80%20%D1%81%20%D0%BC%D0%B8%D1%81%D0%BA%D0%BE%D0%B9%20%D0%B8%20%D0%BA%D0%BE%D1%81%D1%82%D1%8C%D1%8E" TargetMode="External"/><Relationship Id="rId225" Type="http://schemas.openxmlformats.org/officeDocument/2006/relationships/hyperlink" Target="https://cloud.mail.ru/public/HArH/FLXxC1mig/%D0%A4%D0%9E%D0%A2%D0%9E/11001999%20%D0%9C%D0%B0%D0%BB%D1%8B%D1%88%20%D0%B4%D1%80%D0%B0%D0%BA%D0%BE%D0%BD" TargetMode="External"/><Relationship Id="rId246" Type="http://schemas.openxmlformats.org/officeDocument/2006/relationships/hyperlink" Target="https://cloud.mail.ru/public/HArH/FLXxC1mig/%D0%A4%D0%9E%D0%A2%D0%9E/03001195%20%D0%AF%D1%89%D0%B5%D1%80%D0%B8%D1%86%D0%B0%20%D0%90%D1%80%D0%B8%D0%B7%D0%BE%D0%BD%D0%B0" TargetMode="External"/><Relationship Id="rId267" Type="http://schemas.openxmlformats.org/officeDocument/2006/relationships/hyperlink" Target="https://cloud.mail.ru/public/HArH/FLXxC1mig/%D0%A4%D0%9E%D0%A2%D0%9E/02016999%20%D0%9B%D0%B5%D0%BC%D1%83%D1%80%20%D0%9B%D0%B5%D0%BC%20%D1%86%D0%B2%D0%B5%D1%82%D0%BD%D0%BE%D0%B9" TargetMode="External"/><Relationship Id="rId288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04999%20%D0%95%D0%B4%D0%B8%D0%BD%D0%BE%D1%80%D0%BE%D0%B6%D0%BA%D0%B0" TargetMode="External"/><Relationship Id="rId106" Type="http://schemas.openxmlformats.org/officeDocument/2006/relationships/hyperlink" Target="https://cloud.mail.ru/public/HArH/FLXxC1mig/%D0%A4%D0%9E%D0%A2%D0%9E/134%20%D0%93%D0%BE%D1%80%D0%B8%D0%BB%D0%BB%D0%B0%20%D0%A4%D1%80%D0%B5%D0%B4%D0%B4%D0%B8" TargetMode="External"/><Relationship Id="rId127" Type="http://schemas.openxmlformats.org/officeDocument/2006/relationships/hyperlink" Target="https://cloud.mail.ru/public/HArH/FLXxC1mig/%D0%A4%D0%9E%D0%A2%D0%9E/39001999%20%D0%A7%D0%B5%D1%80%D0%B5%D0%BF%D0%B0%D1%88%D0%BA%D0%B0%20%D0%9A%D0%B0%D0%BC%D0%B8%D0%BB%D0%B0" TargetMode="External"/><Relationship Id="rId313" Type="http://schemas.openxmlformats.org/officeDocument/2006/relationships/hyperlink" Target="https://cloud.mail.ru/public/HArH/FLXxC1mig/%D0%A4%D0%9E%D0%A2%D0%9E/%D0%A8%D0%BE%D1%83%D0%B1%D0%BE%D0%BA%D1%81%20%D0%92%D1%8F%D0%B7%D0%B0%D0%BD%D1%8B%D0%B5/70028999%20%D0%A6%D1%8B%D0%BF%D0%BE%D1%87%D0%BA%D0%B0%20%D0%97%D0%BB%D0%B0%D1%82%D0%B0" TargetMode="External"/><Relationship Id="rId10" Type="http://schemas.openxmlformats.org/officeDocument/2006/relationships/hyperlink" Target="https://cloud.mail.ru/public/HArH/FLXxC1mig/%D0%9B%D0%B8%D1%86%D0%B5%D0%BD%D0%B7%D0%B8%D0%B8%20%D0%A4%D0%9E%D0%A2%D0%9E/%D0%91%D1%83%D1%80%D0%B0%D1%82%D0%B8%D0%BD%D0%BE/80039999%20%D0%90%D1%80%D0%BB%D0%B5%D0%BA%D0%B8%D0%BD%20%D0%B4%D0%B2%D1%83%D1%85%D1%86%D0%B2%D0%B5%D1%82%D0%BD%D1%8B%D0%B9" TargetMode="External"/><Relationship Id="rId31" Type="http://schemas.openxmlformats.org/officeDocument/2006/relationships/hyperlink" Target="https://cloud.mail.ru/public/HArH/FLXxC1mig/%D0%9B%D0%B8%D1%86%D0%B5%D0%BD%D0%B7%D0%B8%D0%B8%20%D0%A4%D0%9E%D0%A2%D0%9E/%D0%A2%D1%83%D1%80%D0%B1%D0%BE%D0%B7%D0%B0%D0%B2%D1%80%D1%8B/80012999%20%D0%A2%D0%BE%D1%80%20%D0%9C%D0%B8%D0%B4%D0%BB" TargetMode="External"/><Relationship Id="rId52" Type="http://schemas.openxmlformats.org/officeDocument/2006/relationships/hyperlink" Target="https://cloud.mail.ru/public/HArH/FLXxC1mig/%D0%A4%D0%9E%D0%A2%D0%9E/10004999%20%D0%90%D0%BA%D1%83%D0%BB%D0%B0%20%D0%9F%D0%BE%D1%87%D0%B5%D0%BF%D0%B0" TargetMode="External"/><Relationship Id="rId73" Type="http://schemas.openxmlformats.org/officeDocument/2006/relationships/hyperlink" Target="https://cloud.mail.ru/public/HArH/FLXxC1mig/%D0%A4%D0%9E%D0%A2%D0%9E/1346%20%D0%A7%D0%B5%D1%80%D0%B2%D1%8F%D1%87%D0%BE%D0%BA%20%D0%94%D0%B6%D0%B8%D0%BC" TargetMode="External"/><Relationship Id="rId94" Type="http://schemas.openxmlformats.org/officeDocument/2006/relationships/hyperlink" Target="https://cloud.mail.ru/public/HArH/FLXxC1mig/%D0%A4%D0%9E%D0%A2%D0%9E/41023999%20%D0%B1%D1%80%D0%B5%D0%BB%D0%BE%D0%BA%20%D0%99%D0%B5%D1%82%D0%B8" TargetMode="External"/><Relationship Id="rId148" Type="http://schemas.openxmlformats.org/officeDocument/2006/relationships/hyperlink" Target="https://cloud.mail.ru/public/HArH/FLXxC1mig/%D0%A4%D0%9E%D0%A2%D0%9E/12006999%20%D0%A5%D0%B0%D0%BC%D0%B5%D0%BB%D0%B5%D0%BE%D0%BD%20%D0%9F%D0%B0%D0%B2%D0%B5%D0%BB" TargetMode="External"/><Relationship Id="rId169" Type="http://schemas.openxmlformats.org/officeDocument/2006/relationships/hyperlink" Target="https://cloud.mail.ru/public/iaHj/5G5ifsyQm/42002999%20%D0%9A%D0%B5%D0%B9%D1%81%20%D0%BF%D0%BE%D0%B4%20%D0%BF%D0%BE%D0%BC%D0%B0%D0%B4%D1%83%20%D0%9F%D0%BB%D0%BE%D0%BC%D0%B1%D0%B8%D1%80" TargetMode="External"/><Relationship Id="rId334" Type="http://schemas.openxmlformats.org/officeDocument/2006/relationships/hyperlink" Target="https://cloud.mail.ru/public/HArH/FLXxC1mig/%D0%A4%D0%9E%D0%A2%D0%9E/Funberry%20box/1413%20%D0%9A%D0%B0%D0%BF%D0%B8%D0%B1%D0%B0%D1%80%D0%B0%20%D0%9C%D0%B8%D0%BB%D0%B8" TargetMode="External"/><Relationship Id="rId355" Type="http://schemas.openxmlformats.org/officeDocument/2006/relationships/hyperlink" Target="https://cloud.mail.ru/public/HArH/FLXxC1mig/%D0%A4%D0%9E%D0%A2%D0%9E/50020999%20%D0%91%D1%80%D0%B5%D0%BB%D0%BE%D0%BA%20%D0%92%D0%B0%D1%80%D0%B5%D0%B6%D0%BA%D0%B8%20%D1%86%D0%B2%D0%B5%D1%82%D0%BD%D0%BE%D0%B9" TargetMode="External"/><Relationship Id="rId376" Type="http://schemas.openxmlformats.org/officeDocument/2006/relationships/hyperlink" Target="https://cloud.mail.ru/public/HArH/FLXxC1mig/%D0%A4%D0%9E%D0%A2%D0%9E/02025999%20%D0%91%D0%B0%D1%80%D0%B0%D1%88%D0%B5%D0%BA%20%D0%A8%D0%BE%D0%BD" TargetMode="External"/><Relationship Id="rId4" Type="http://schemas.openxmlformats.org/officeDocument/2006/relationships/hyperlink" Target="https://cloud.mail.ru/public/HArH/FLXxC1mig/%D0%9B%D0%B8%D1%86%D0%B5%D0%BD%D0%B7%D0%B8%D0%B8%20%D0%A4%D0%9E%D0%A2%D0%9E/%D0%91%D1%83%D1%80%D0%B0%D1%82%D0%B8%D0%BD%D0%BE/80038999%20%D0%90%D1%80%D0%BB%D0%B5%D0%BA%D0%B8%D0%BD%20%D1%86%D0%B2%D0%B5%D1%82%D0%BD%D0%BE%D0%B9" TargetMode="External"/><Relationship Id="rId180" Type="http://schemas.openxmlformats.org/officeDocument/2006/relationships/hyperlink" Target="https://cloud.mail.ru/public/HArH/FLXxC1mig/%D0%A4%D0%9E%D0%A2%D0%9E/40005999%20%D0%9F%D0%B8%D0%BD%D0%B3%D0%B2%D0%B8%D0%BD%20%D0%9F%D0%BE" TargetMode="External"/><Relationship Id="rId215" Type="http://schemas.openxmlformats.org/officeDocument/2006/relationships/hyperlink" Target="https://cloud.mail.ru/public/HArH/FLXxC1mig/%D0%A4%D0%9E%D0%A2%D0%9E/02005999%20%D0%9C%D0%B0%D0%BB%D1%8B%D1%88%20%D1%88%D0%B8%D0%BC%D0%BF%D0%B0%D0%BD%D0%B7%D0%B5" TargetMode="External"/><Relationship Id="rId236" Type="http://schemas.openxmlformats.org/officeDocument/2006/relationships/hyperlink" Target="https://cloud.mail.ru/public/HArH/FLXxC1mig/%D0%A4%D0%9E%D0%A2%D0%9E/1358%20%D0%A2%D0%B0%D0%BA%D1%81%D0%B0%20%D0%91%D0%B0%D0%B4%D0%B4%D0%B8" TargetMode="External"/><Relationship Id="rId257" Type="http://schemas.openxmlformats.org/officeDocument/2006/relationships/hyperlink" Target="https://cloud.mail.ru/public/HArH/FLXxC1mig/%D0%A4%D0%9E%D0%A2%D0%9E/03012162%20%D0%AF%D1%89%D0%B5%D1%80%D0%B8%D1%86%D0%B0%20%D1%81%20%D1%81%D0%B8%D0%BD%D0%B8%D0%BC%20%D1%8F%D0%B7%D1%8B%D0%BA%D0%BE%D0%BC_3" TargetMode="External"/><Relationship Id="rId278" Type="http://schemas.openxmlformats.org/officeDocument/2006/relationships/hyperlink" Target="https://cloud.mail.ru/public/HArH/FLXxC1mig/%D0%A4%D0%9E%D0%A2%D0%9E/01003999%20%D0%90%D0%BA%D1%81%D0%BE%D0%BB%D0%BE%D1%82%D0%BB%D1%8C%20%D0%9A%D0%BB%D0%B0%D0%BD%D1%82" TargetMode="External"/><Relationship Id="rId303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17999%20%D0%90%D0%BA%D1%83%D0%BB%D1%91%D0%BD%D0%BE%D0%BA" TargetMode="External"/><Relationship Id="rId42" Type="http://schemas.openxmlformats.org/officeDocument/2006/relationships/hyperlink" Target="https://cloud.mail.ru/public/HArH/FLXxC1mig/%D0%9B%D0%B8%D1%86%D0%B5%D0%BD%D0%B7%D0%B8%D0%B8%20%D0%A4%D0%9E%D0%A2%D0%9E/%D0%A2%D1%83%D1%80%D0%B1%D0%BE%D0%B7%D0%B0%D0%B2%D1%80%D1%8B/80066999%20%D0%A2%D1%80%D0%B0%D0%BA%20%D0%9C%D0%B0%D0%BB%D1%8B%D0%B9%20%D1%81%20%D0%BA%D0%BE%D0%BB%D1%8C%D1%86%D0%BE%D0%BC" TargetMode="External"/><Relationship Id="rId84" Type="http://schemas.openxmlformats.org/officeDocument/2006/relationships/hyperlink" Target="https://cloud.mail.ru/public/HArH/FLXxC1mig/%D0%A4%D0%9E%D0%A2%D0%9E/40008999%20%D0%A2%D0%B8%D0%B3%D1%80%D0%B8%D0%BA" TargetMode="External"/><Relationship Id="rId138" Type="http://schemas.openxmlformats.org/officeDocument/2006/relationships/hyperlink" Target="https://cloud.mail.ru/public/HArH/FLXxC1mig/%D0%A4%D0%9E%D0%A2%D0%9E/39012999%20%D0%9C%D0%BE%D1%80%D1%81%D0%BA%D0%B0%D1%8F%20%D1%81%D0%B2%D0%B8%D0%BD%D0%BA%D0%B0%20%D0%92%D0%B8%D0%BA%D1%82%D0%BE%D1%80%D0%B8%D1%8F" TargetMode="External"/><Relationship Id="rId345" Type="http://schemas.openxmlformats.org/officeDocument/2006/relationships/hyperlink" Target="https://cloud.mail.ru/public/HArH/FLXxC1mig/%D0%A4%D0%9E%D0%A2%D0%9E/50004999%20%D0%81%D0%BB%D0%BA%D0%B0-%D0%B7%D0%B2%D0%B5%D0%B7%D0%B4%D0%B0%20%D1%81%D0%BA%D0%BB%D0%B0%D0%B4%D0%BD%D0%B0%D1%8F%20%D1%86%D0%B2%D0%B5%D1%82%D0%BD%D0%B0%D1%8F" TargetMode="External"/><Relationship Id="rId191" Type="http://schemas.openxmlformats.org/officeDocument/2006/relationships/hyperlink" Target="https://cloud.mail.ru/public/HArH/FLXxC1mig/%D0%A4%D0%9E%D0%A2%D0%9E/07003999%20%D0%94%D0%B8%D0%BC%D0%B5%D1%82%D1%80%D0%BE%D0%B4%D0%BE%D0%BD%20%D0%94%D0%B5%D0%B9%D0%B2" TargetMode="External"/><Relationship Id="rId205" Type="http://schemas.openxmlformats.org/officeDocument/2006/relationships/hyperlink" Target="https://cloud.mail.ru/public/HArH/FLXxC1mig/%D0%A4%D0%9E%D0%A2%D0%9E/114%20%D0%A5%D0%BE%D1%80%D0%B5%D0%BA%20%D0%9C%D0%BE%D1%82%D1%8F" TargetMode="External"/><Relationship Id="rId247" Type="http://schemas.openxmlformats.org/officeDocument/2006/relationships/hyperlink" Target="https://cloud.mail.ru/public/HArH/FLXxC1mig/%D0%A4%D0%9E%D0%A2%D0%9E/03002196%20%D0%AF%D1%89%D0%B5%D1%80%D0%B8%D1%86%D0%B0%20%D0%90%D1%80%D0%B8%D0%B7%D0%BE%D0%BD%D0%B0_2" TargetMode="External"/><Relationship Id="rId107" Type="http://schemas.openxmlformats.org/officeDocument/2006/relationships/hyperlink" Target="https://cloud.mail.ru/public/HArH/FLXxC1mig/%D0%A4%D0%9E%D0%A2%D0%9E/1390%20%D0%A2%D0%BE%D1%80%D1%82%D0%B8%D0%BB%D0%BB%D0%B0%20%D0%AD%D0%BD%D0%BD%D0%B8" TargetMode="External"/><Relationship Id="rId289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05999%20%D0%91%D1%8D%D0%B1%D0%B8%20%D0%BE%D0%B2%D0%B5%D1%87%D0%BA%D0%B0" TargetMode="External"/><Relationship Id="rId11" Type="http://schemas.openxmlformats.org/officeDocument/2006/relationships/hyperlink" Target="https://cloud.mail.ru/public/HArH/FLXxC1mig/%D0%9B%D0%B8%D1%86%D0%B5%D0%BD%D0%B7%D0%B8%D0%B8%20%D0%A4%D0%9E%D0%A2%D0%9E/%D0%91%D1%83%D1%80%D0%B0%D1%82%D0%B8%D0%BD%D0%BE/80041999%20%D0%9F%D1%8C%D0%B5%D1%80%D0%BE%20%D0%B4%D0%B2%D1%83%D1%85%D1%86%D0%B2%D0%B5%D1%82%D0%BD%D1%8B%D0%B9" TargetMode="External"/><Relationship Id="rId53" Type="http://schemas.openxmlformats.org/officeDocument/2006/relationships/hyperlink" Target="https://cloud.mail.ru/public/HArH/FLXxC1mig/%D0%A4%D0%9E%D0%A2%D0%9E/10002999%20%D0%92%D1%8B%D0%B4%D1%80%D0%B0%20%D0%A0%D1%8D%D0%BC%D0%B8" TargetMode="External"/><Relationship Id="rId149" Type="http://schemas.openxmlformats.org/officeDocument/2006/relationships/hyperlink" Target="https://cloud.mail.ru/public/HArH/FLXxC1mig/%D0%A4%D0%9E%D0%A2%D0%9E/12007999%20%D0%A0%D1%8B%D0%B1%D0%B0-%D0%BF%D0%B0%D1%80%D1%83%D1%81%D0%BD%D0%B8%D0%BA%20%D0%A0%D0%BE%D0%BC%D0%B0%D0%BD" TargetMode="External"/><Relationship Id="rId314" Type="http://schemas.openxmlformats.org/officeDocument/2006/relationships/hyperlink" Target="https://cloud.mail.ru/public/HArH/FLXxC1mig/%D0%A4%D0%9E%D0%A2%D0%9E/%D0%A8%D0%BE%D1%83%D0%B1%D0%BE%D0%BA%D1%81%20%D0%92%D1%8F%D0%B7%D0%B0%D0%BD%D1%8B%D0%B5/70027999%20%D0%9E%D0%BB%D0%B5%D0%BD%D1%91%D0%BD%D0%BE%D0%BA%20%D0%9F%D1%8F%D1%82%D0%BD%D1%8B%D1%88%D0%BA%D0%BE" TargetMode="External"/><Relationship Id="rId356" Type="http://schemas.openxmlformats.org/officeDocument/2006/relationships/hyperlink" Target="https://cloud.mail.ru/public/HArH/FLXxC1mig/%D0%A4%D0%9E%D0%A2%D0%9E/50024999%20%D0%91%D1%80%D0%B5%D0%BB%D0%BE%D0%BA%20%D0%A1%D0%BD%D0%B5%D0%B3%D0%BE%D0%B2%D0%B8%D0%BA" TargetMode="External"/><Relationship Id="rId95" Type="http://schemas.openxmlformats.org/officeDocument/2006/relationships/hyperlink" Target="https://cloud.mail.ru/public/HArH/FLXxC1mig/%D0%A4%D0%9E%D0%A2%D0%9E/41024999%20%D0%B1%D1%80%D0%B5%D0%BB%D0%BE%D0%BA%20%D0%9B%D1%8F%D0%B3%D1%83%D1%88%D0%BA%D0%B0%20%D0%A4%D0%BB%D0%B8%D0%BF" TargetMode="External"/><Relationship Id="rId160" Type="http://schemas.openxmlformats.org/officeDocument/2006/relationships/hyperlink" Target="https://cloud.mail.ru/public/HArH/FLXxC1mig/%D0%A4%D0%9E%D0%A2%D0%9E/44001999%20%D0%91%D1%80%D0%B0%D1%81%D0%BB%D0%B5%D1%82%20%D0%95%D0%B4%D0%B8%D0%BD%D0%BE%D1%80%D0%BE%D0%B3" TargetMode="External"/><Relationship Id="rId216" Type="http://schemas.openxmlformats.org/officeDocument/2006/relationships/hyperlink" Target="https://cloud.mail.ru/public/HArH/FLXxC1mig/%D0%A4%D0%9E%D0%A2%D0%9E/23005999%20%D0%9B%D0%B5%D0%B4%D1%8F%D0%BD%D0%BE%D0%B9%20%D0%B3%D0%BE%D0%BB%D0%B5%D0%BC" TargetMode="External"/><Relationship Id="rId258" Type="http://schemas.openxmlformats.org/officeDocument/2006/relationships/hyperlink" Target="https://cloud.mail.ru/public/HArH/FLXxC1mig/%D0%A4%D0%9E%D0%A2%D0%9E/12008999%20%D0%9E%D1%81%D1%8C%D0%BC%D0%B8%D0%BD%D0%BE%D0%B3%20%D0%93%D1%80%D0%B8%D1%88%D0%B0" TargetMode="External"/><Relationship Id="rId22" Type="http://schemas.openxmlformats.org/officeDocument/2006/relationships/hyperlink" Target="https://cloud.mail.ru/public/HArH/FLXxC1mig/%D0%9B%D0%B8%D1%86%D0%B5%D0%BD%D0%B7%D0%B8%D0%B8%20%D0%A4%D0%9E%D0%A2%D0%9E/%D0%A2%D1%83%D1%80%D0%B1%D0%BE%D0%B7%D0%B0%D0%B2%D1%80%D1%8B/80017999%20%D0%97%D0%B5%D1%80%20%D0%9C%D0%B8%D0%BD%D0%B8" TargetMode="External"/><Relationship Id="rId64" Type="http://schemas.openxmlformats.org/officeDocument/2006/relationships/hyperlink" Target="https://cloud.mail.ru/public/HArH/FLXxC1mig/%D0%A4%D0%9E%D0%A2%D0%9E/40002999%20%D0%9B%D0%B8%D1%81%D0%B5%D0%BD%D0%BE%D0%BA%20%D0%A4%D0%BE%D0%BA%D1%81%D0%B8%D0%BA" TargetMode="External"/><Relationship Id="rId118" Type="http://schemas.openxmlformats.org/officeDocument/2006/relationships/hyperlink" Target="https://cloud.mail.ru/public/HArH/FLXxC1mig/%D0%A4%D0%9E%D0%A2%D0%9E/41055999%20%D0%B1%D1%80%D0%B5%D0%BB%D0%BE%D0%BA%20%D0%9C%D1%83%D0%BC%D0%B8%D1%8F" TargetMode="External"/><Relationship Id="rId325" Type="http://schemas.openxmlformats.org/officeDocument/2006/relationships/hyperlink" Target="https://cloud.mail.ru/public/HArH/FLXxC1mig/%D0%A4%D0%9E%D0%A2%D0%9E/Funberry%20box/1404%20%D0%9F%D0%B0%D1%83%D1%87%D0%BE%D0%BA%20%D0%A8%D1%91%D0%BB%D0%BA" TargetMode="External"/><Relationship Id="rId367" Type="http://schemas.openxmlformats.org/officeDocument/2006/relationships/hyperlink" Target="https://cloud.mail.ru/public/HArH/FLXxC1mig/%D0%A4%D0%9E%D0%A2%D0%9E/50015999%20%D0%95%D0%BB%D0%BA%D0%B0%20%D0%B2%20%D1%8F%D0%B9%D1%86%D0%B5" TargetMode="External"/><Relationship Id="rId171" Type="http://schemas.openxmlformats.org/officeDocument/2006/relationships/hyperlink" Target="https://cloud.mail.ru/public/HArH/FLXxC1mig/%D0%A4%D0%9E%D0%A2%D0%9E/43004999%20%D0%A4%D0%B8%D0%B4%D0%B6%D0%B5%D1%82%20%D0%9F%D0%B0%D1%83%D0%BA" TargetMode="External"/><Relationship Id="rId227" Type="http://schemas.openxmlformats.org/officeDocument/2006/relationships/hyperlink" Target="https://cloud.mail.ru/public/HArH/FLXxC1mig/%D0%A4%D0%9E%D0%A2%D0%9E/205" TargetMode="External"/><Relationship Id="rId269" Type="http://schemas.openxmlformats.org/officeDocument/2006/relationships/hyperlink" Target="https://cloud.mail.ru/public/HArH/FLXxC1mig/%D0%A4%D0%9E%D0%A2%D0%9E/02018999%20%D0%9C%D0%B0%D0%BB%D1%8B%D1%88%20%D1%88%D0%B8%D0%BC%D0%BF%D0%B0%D0%BD%D0%B7%D0%B5%20%D1%86%D0%B2%D0%B5%D1%82%D0%BD%D0%BE%D0%B9" TargetMode="External"/><Relationship Id="rId33" Type="http://schemas.openxmlformats.org/officeDocument/2006/relationships/hyperlink" Target="https://cloud.mail.ru/public/EShs/PzWXcn95E/80060999%20%D0%91%D0%B0%D1%80%D0%B0%D1%88%D0%B5%D0%BA%20%D0%91%D0%B5%D0%BD%D1%8F" TargetMode="External"/><Relationship Id="rId129" Type="http://schemas.openxmlformats.org/officeDocument/2006/relationships/hyperlink" Target="https://cloud.mail.ru/public/HArH/FLXxC1mig/%D0%A4%D0%9E%D0%A2%D0%9E/39003999%20%D0%AF%D1%89%D0%B5%D1%80%D0%BA%D0%B0%20%D0%9C%D0%B8%D0%BB%D1%8F" TargetMode="External"/><Relationship Id="rId280" Type="http://schemas.openxmlformats.org/officeDocument/2006/relationships/hyperlink" Target="https://cloud.mail.ru/public/HArH/FLXxC1mig/%D0%A4%D0%9E%D0%A2%D0%9E/15001999%20%D0%9C%D0%B8%D1%88%D0%BA%D0%B0%20%D0%BA%D0%BE%D1%81%D0%BE%D0%BB%D0%B0%D0%BF%D1%8B%D0%B9" TargetMode="External"/><Relationship Id="rId336" Type="http://schemas.openxmlformats.org/officeDocument/2006/relationships/hyperlink" Target="https://cloud.mail.ru/public/HArH/FLXxC1mig/%D0%A4%D0%9E%D0%A2%D0%9E/Funberry%20box/1415%20%D0%A1%D0%BB%D0%BE%D0%BD%D0%B8%D0%BA%20%D0%94%D0%B0%D0%BC%D0%B1%D0%BE" TargetMode="External"/><Relationship Id="rId75" Type="http://schemas.openxmlformats.org/officeDocument/2006/relationships/hyperlink" Target="https://cloud.mail.ru/public/HArH/FLXxC1mig/%D0%A4%D0%9E%D0%A2%D0%9E/1384%20%D0%9B%D0%B0%D0%BC%D0%B0%D0%BD%D1%82%D0%B8%D0%BD%20%D0%99%D0%BE%D1%81%D1%8F" TargetMode="External"/><Relationship Id="rId140" Type="http://schemas.openxmlformats.org/officeDocument/2006/relationships/hyperlink" Target="https://cloud.mail.ru/public/iaHj/5G5ifsyQm/40012999%20%D0%9A%D0%BE%D1%82%D1%91%D0%BD%D0%BE%D0%BA%20%D0%9B%D1%83" TargetMode="External"/><Relationship Id="rId182" Type="http://schemas.openxmlformats.org/officeDocument/2006/relationships/hyperlink" Target="https://cloud.mail.ru/public/HArH/FLXxC1mig/%D0%A4%D0%9E%D0%A2%D0%9E/907" TargetMode="External"/><Relationship Id="rId378" Type="http://schemas.openxmlformats.org/officeDocument/2006/relationships/drawing" Target="../drawings/drawing1.xml"/><Relationship Id="rId6" Type="http://schemas.openxmlformats.org/officeDocument/2006/relationships/hyperlink" Target="https://cloud.mail.ru/public/HArH/FLXxC1mig/%D0%9B%D0%B8%D1%86%D0%B5%D0%BD%D0%B7%D0%B8%D0%B8%20%D0%A4%D0%9E%D0%A2%D0%9E/%D0%91%D1%83%D1%80%D0%B0%D1%82%D0%B8%D0%BD%D0%BE/80042999%20%D0%90%D1%80%D1%82%D0%B5%D0%BC%D0%BE%D0%BD%20%D1%86%D0%B2%D0%B5%D1%82%D0%BD%D0%BE%D0%B9" TargetMode="External"/><Relationship Id="rId238" Type="http://schemas.openxmlformats.org/officeDocument/2006/relationships/hyperlink" Target="https://cloud.mail.ru/public/HArH/FLXxC1mig/%D0%A4%D0%9E%D0%A2%D0%9E/909" TargetMode="External"/><Relationship Id="rId291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07999%20%D0%91%D1%8D%D0%B1%D0%B8%20%D0%B2%D1%8B%D0%B4%D1%80%D0%B0" TargetMode="External"/><Relationship Id="rId305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21999%20%D0%9A%D0%BE%D1%82%D1%91%D0%BD%D0%BE%D0%BA" TargetMode="External"/><Relationship Id="rId347" Type="http://schemas.openxmlformats.org/officeDocument/2006/relationships/hyperlink" Target="https://cloud.mail.ru/public/HArH/FLXxC1mig/%D0%A4%D0%9E%D0%A2%D0%9E/50007999%20%D0%9F%D0%BE%D0%B4%D0%B0%D1%80%D0%BE%D0%BA-%D1%81%D0%BF%D0%B8%D1%80%D0%B0%D0%BB%D1%8C%20%D0%BA%D0%B2%D0%B0%D0%B4%D1%80%D0%B0%D1%82%20%D1%81%20%D0%BE%D1%80%D0%BD%D0%B0%D0%BC%D0%B5%D0%BD%D1%82%D0%BE%D0%BC" TargetMode="External"/><Relationship Id="rId44" Type="http://schemas.openxmlformats.org/officeDocument/2006/relationships/hyperlink" Target="https://cloud.mail.ru/public/HArH/FLXxC1mig/%D0%9B%D0%B8%D1%86%D0%B5%D0%BD%D0%B7%D0%B8%D0%B8%20%D0%A4%D0%9E%D0%A2%D0%9E/%D0%A2%D1%83%D1%80%D0%B1%D0%BE%D0%B7%D0%B0%D0%B2%D1%80%D1%8B/80067999%20%D0%91%D1%83%D0%BB%D1%8C%20%D0%9C%D0%B0%D0%BB%D1%8B%D0%B9%20%D1%81%20%D0%BA%D0%BE%D0%BB%D1%8C%D1%86%D0%BE%D0%BC" TargetMode="External"/><Relationship Id="rId86" Type="http://schemas.openxmlformats.org/officeDocument/2006/relationships/hyperlink" Target="https://cloud.mail.ru/public/HArH/FLXxC1mig/%D0%A4%D0%9E%D0%A2%D0%9E/41027999%20%D0%B1%D1%80%D0%B5%D0%BB%D0%BE%D0%BA%20%D0%9E%D1%81%D0%BB%D0%B8%D0%BA%20%D0%A1%D0%B5%D1%81%D0%B8%D0%BB%D1%8C" TargetMode="External"/><Relationship Id="rId151" Type="http://schemas.openxmlformats.org/officeDocument/2006/relationships/hyperlink" Target="https://cloud.mail.ru/public/HArH/FLXxC1mig/%D0%A4%D0%9E%D0%A2%D0%9E/39015999%20%D0%AF%D1%89%D0%B5%D1%80%D0%BA%D0%B0%20%D0%9C%D0%B5%D0%B9%D1%81%D0%B8" TargetMode="External"/><Relationship Id="rId193" Type="http://schemas.openxmlformats.org/officeDocument/2006/relationships/hyperlink" Target="https://cloud.mail.ru/public/HArH/FLXxC1mig/%D0%A4%D0%9E%D0%A2%D0%9E/07001999%20%D0%A2%D0%B8%D1%80%D0%B0%D0%BD%D0%BE%D0%B7%D0%B0%D0%B2%D1%80%20%D0%AD%D0%B4" TargetMode="External"/><Relationship Id="rId207" Type="http://schemas.openxmlformats.org/officeDocument/2006/relationships/hyperlink" Target="https://cloud.mail.ru/public/HArH/FLXxC1mig/%D0%A4%D0%9E%D0%A2%D0%9E/129%20%D0%A8%D0%B8%D0%BD%D1%88%D0%B8%D0%BB%D0%BB%D0%B0%20%D0%90%D0%B2%D1%80%D0%BE%D1%80%D0%B0" TargetMode="External"/><Relationship Id="rId249" Type="http://schemas.openxmlformats.org/officeDocument/2006/relationships/hyperlink" Target="https://cloud.mail.ru/public/HArH/FLXxC1mig/%D0%A4%D0%9E%D0%A2%D0%9E/03004287%20%D0%AF%D1%89%D0%B5%D1%80%D0%B8%D1%86%D0%B0%20%D0%A2%D0%B5%D0%B3%D1%83" TargetMode="External"/><Relationship Id="rId13" Type="http://schemas.openxmlformats.org/officeDocument/2006/relationships/hyperlink" Target="https://cloud.mail.ru/public/HArH/FLXxC1mig/%D0%9B%D0%B8%D1%86%D0%B5%D0%BD%D0%B7%D0%B8%D0%B8%20%D0%A4%D0%9E%D0%A2%D0%9E/%D1%86%D0%B2%D0%B5%D1%82%D0%BD%D1%8F%D1%88%D0%BA%D0%B8/%D0%B2%D0%BE%D0%BB%D0%BA" TargetMode="External"/><Relationship Id="rId109" Type="http://schemas.openxmlformats.org/officeDocument/2006/relationships/hyperlink" Target="https://cloud.mail.ru/public/HArH/FLXxC1mig/%D0%A4%D0%9E%D0%A2%D0%9E/41030999%20%D0%B1%D1%80%D0%B5%D0%BB%D0%BE%D0%BA%20%D0%9F%D0%B8%D1%80%D0%B0%D1%82%20%D0%A2%D0%B5%D1%83%D1%82%D0%B0" TargetMode="External"/><Relationship Id="rId260" Type="http://schemas.openxmlformats.org/officeDocument/2006/relationships/hyperlink" Target="https://cloud.mail.ru/public/HArH/FLXxC1mig/%D0%A4%D0%9E%D0%A2%D0%9E/12009999%20%D0%9A%D1%80%D0%BE%D0%BA%D0%BE%D0%B4%D0%B8%D0%BB%20%D0%92%D0%B8%D1%82%D0%B0%D0%BB%D1%8F%20%D0%BC%D0%B0%D0%BA%D1%81%D0%B8" TargetMode="External"/><Relationship Id="rId316" Type="http://schemas.openxmlformats.org/officeDocument/2006/relationships/hyperlink" Target="https://cloud.mail.ru/public/HArH/FLXxC1mig/%D0%A4%D0%9E%D0%A2%D0%9E/%D0%A8%D0%BE%D1%83%D0%B1%D0%BE%D0%BA%D1%81%20%D0%92%D1%8F%D0%B7%D0%B0%D0%BD%D1%8B%D0%B5/70025999%20%D0%97%D0%B0%D0%B9%D0%BA%D0%B0%20%D0%9F%D1%83%D1%88%D0%BE%D0%BA" TargetMode="External"/><Relationship Id="rId55" Type="http://schemas.openxmlformats.org/officeDocument/2006/relationships/hyperlink" Target="https://cloud.mail.ru/public/HArH/FLXxC1mig/%D0%A4%D0%9E%D0%A2%D0%9E/10013999%20%D0%9F%D0%B0%D0%BD%D0%B4%D0%B0%20%D0%9B%D0%B8%D0%BD%D0%B4%D0%B0" TargetMode="External"/><Relationship Id="rId97" Type="http://schemas.openxmlformats.org/officeDocument/2006/relationships/hyperlink" Target="https://cloud.mail.ru/public/HArH/FLXxC1mig/%D0%A4%D0%9E%D0%A2%D0%9E/41017999%20%D0%B1%D1%80%D0%B5%D0%BB%D0%BE%D0%BA%20%D0%9C%D1%83%D0%BC%D0%B8%D1%8F" TargetMode="External"/><Relationship Id="rId120" Type="http://schemas.openxmlformats.org/officeDocument/2006/relationships/hyperlink" Target="https://cloud.mail.ru/public/HArH/FLXxC1mig/%D0%A4%D0%9E%D0%A2%D0%9E/41046999%20%D0%AF%D1%89%D0%B5%D1%80%D0%BA%D0%B0%20%D0%9C%D0%B8%D0%BB%D0%B0" TargetMode="External"/><Relationship Id="rId358" Type="http://schemas.openxmlformats.org/officeDocument/2006/relationships/hyperlink" Target="https://cloud.mail.ru/public/HArH/FLXxC1mig/%D0%A4%D0%9E%D0%A2%D0%9E/50029999%20%D0%91%D1%80%D0%B5%D0%BB%D0%BE%D0%BA%20%D0%A1%D0%B0%D0%BD%D1%82%D0%B0" TargetMode="External"/><Relationship Id="rId162" Type="http://schemas.openxmlformats.org/officeDocument/2006/relationships/hyperlink" Target="https://cloud.mail.ru/public/HArH/FLXxC1mig/%D0%A4%D0%9E%D0%A2%D0%9E/44003999%20%D0%91%D1%80%D0%B0%D1%81%D0%BB%D0%B5%D1%82%20%D0%9A%D0%BE%D1%82%D0%BE%D0%BB%D0%B0%D0%BF%D0%BA%D0%B8" TargetMode="External"/><Relationship Id="rId218" Type="http://schemas.openxmlformats.org/officeDocument/2006/relationships/hyperlink" Target="https://cloud.mail.ru/public/HArH/FLXxC1mig/%D0%A4%D0%9E%D0%A2%D0%9E/23003999%20%D0%93%D1%83%D0%BB%D1%8C" TargetMode="External"/><Relationship Id="rId271" Type="http://schemas.openxmlformats.org/officeDocument/2006/relationships/hyperlink" Target="https://cloud.mail.ru/public/HArH/FLXxC1mig/%D0%A4%D0%9E%D0%A2%D0%9E/02020999%20%D0%A2%D0%B0%D0%BA%D1%81%D0%B0%20%D0%9B%D0%B8%D0%B1%D0%B5%D1%80%D1%82%D0%B8" TargetMode="External"/><Relationship Id="rId24" Type="http://schemas.openxmlformats.org/officeDocument/2006/relationships/hyperlink" Target="https://cloud.mail.ru/public/HArH/FLXxC1mig/%D0%9B%D0%B8%D1%86%D0%B5%D0%BD%D0%B7%D0%B8%D0%B8%20%D0%A4%D0%9E%D0%A2%D0%9E/%D0%A2%D1%83%D1%80%D0%B1%D0%BE%D0%B7%D0%B0%D0%B2%D1%80%D1%8B/80019999%20%D0%A2%D0%BE%D1%80%20%D0%9C%D0%B8%D0%BD%D0%B8" TargetMode="External"/><Relationship Id="rId66" Type="http://schemas.openxmlformats.org/officeDocument/2006/relationships/hyperlink" Target="https://cloud.mail.ru/public/HArH/FLXxC1mig/%D0%A4%D0%9E%D0%A2%D0%9E/1347%20%D0%A2%D0%B8%D1%80%D0%B5%D0%BA%D1%81%20%D0%94%D0%B0%D0%BD%D1%82%D0%B5" TargetMode="External"/><Relationship Id="rId131" Type="http://schemas.openxmlformats.org/officeDocument/2006/relationships/hyperlink" Target="https://cloud.mail.ru/public/HArH/FLXxC1mig/%D0%A4%D0%9E%D0%A2%D0%9E/39005999%20%D0%91%D0%B5%D0%B3%D0%B5%D0%BC%D0%BE%D1%82%D0%B8%D0%BA%20%D0%A1%D0%B5%D0%B1%D0%B0%D1%81%D1%82%D0%B8%D0%B0%D0%BD" TargetMode="External"/><Relationship Id="rId327" Type="http://schemas.openxmlformats.org/officeDocument/2006/relationships/hyperlink" Target="https://cloud.mail.ru/public/HArH/FLXxC1mig/%D0%A4%D0%9E%D0%A2%D0%9E/Funberry%20box/1406%20%D0%90%D0%BA%D1%81%D0%BE%D0%BB%D0%BE%D1%82%D0%BB%D1%8C%20%D0%AE%D0%B4%D0%B6%D0%B5%D0%BD" TargetMode="External"/><Relationship Id="rId369" Type="http://schemas.openxmlformats.org/officeDocument/2006/relationships/hyperlink" Target="https://cloud.mail.ru/public/HArH/FLXxC1mig/%D0%A4%D0%9E%D0%A2%D0%9E/50023999%20%D0%91%D1%80%D0%B5%D0%BB%D0%BE%D0%BA%20%D0%A1%D0%B0%D0%BF%D0%BE%D0%B6%D0%BA%D0%B8" TargetMode="External"/><Relationship Id="rId173" Type="http://schemas.openxmlformats.org/officeDocument/2006/relationships/hyperlink" Target="https://cloud.mail.ru/public/HArH/FLXxC1mig/%D0%A4%D0%9E%D0%A2%D0%9E/43006999%20%D0%A4%D0%B8%D0%B4%D0%B6%D0%B5%D1%82%20%D0%9F%D1%80%D0%B8%D0%B2%D0%B8%D0%B4%D0%B5%D0%BD%D0%B8%D0%B5" TargetMode="External"/><Relationship Id="rId229" Type="http://schemas.openxmlformats.org/officeDocument/2006/relationships/hyperlink" Target="https://cloud.mail.ru/public/HArH/FLXxC1mig/%D0%A4%D0%9E%D0%A2%D0%9E/504" TargetMode="External"/><Relationship Id="rId240" Type="http://schemas.openxmlformats.org/officeDocument/2006/relationships/hyperlink" Target="https://cloud.mail.ru/public/HArH/FLXxC1mig/%D0%A4%D0%9E%D0%A2%D0%9E/906" TargetMode="External"/><Relationship Id="rId35" Type="http://schemas.openxmlformats.org/officeDocument/2006/relationships/hyperlink" Target="https://cloud.mail.ru/public/EShs/PzWXcn95E/80062999%20%D0%9F%D0%B0%D0%BF%D0%B0%20%D0%91%D0%B5%D1%80%D0%BD%D0%B0%D1%80%D0%B4" TargetMode="External"/><Relationship Id="rId77" Type="http://schemas.openxmlformats.org/officeDocument/2006/relationships/hyperlink" Target="https://cloud.mail.ru/public/HArH/FLXxC1mig/%D0%A4%D0%9E%D0%A2%D0%9E/40003999%20%D0%9A%D0%BE%D1%82%D0%B5%D0%BD%D0%BE%D0%BA%20%D0%9B%D0%B5%D0%B9%D0%BD" TargetMode="External"/><Relationship Id="rId100" Type="http://schemas.openxmlformats.org/officeDocument/2006/relationships/hyperlink" Target="https://cloud.mail.ru/public/HArH/FLXxC1mig/%D0%A4%D0%9E%D0%A2%D0%9E/1342%20%D0%94%D1%80%D0%B0%D0%BC%D0%B0%D0%BD%D0%B4%D0%B5%D1%80%20%D0%93%D0%BE%D1%88%D0%B0" TargetMode="External"/><Relationship Id="rId282" Type="http://schemas.openxmlformats.org/officeDocument/2006/relationships/hyperlink" Target="https://cloud.mail.ru/public/HArH/FLXxC1mig/%D0%A4%D0%9E%D0%A2%D0%9E/15003999%20%D0%92%D0%BE%D0%BB%D1%87%D0%BE%D0%BA-%D1%81%D0%B5%D1%80%D1%8B%D0%B9%20%D0%B1%D0%BE%D1%87%D0%BE%D0%BA" TargetMode="External"/><Relationship Id="rId338" Type="http://schemas.openxmlformats.org/officeDocument/2006/relationships/hyperlink" Target="https://cloud.mail.ru/public/HArH/FLXxC1mig/%D0%A4%D0%9E%D0%A2%D0%9E/Funberry%20box/1417%20%D0%9A%D1%80%D0%BE%D0%BB%D1%8F%20%D0%A4%D0%BB%D0%B0%D1%84%D0%B8" TargetMode="External"/><Relationship Id="rId8" Type="http://schemas.openxmlformats.org/officeDocument/2006/relationships/hyperlink" Target="https://cloud.mail.ru/public/HArH/FLXxC1mig/%D0%9B%D0%B8%D1%86%D0%B5%D0%BD%D0%B7%D0%B8%D0%B8%20%D0%A4%D0%9E%D0%A2%D0%9E/%D0%91%D1%83%D1%80%D0%B0%D1%82%D0%B8%D0%BD%D0%BE/80035999%20%D0%91%D1%83%D1%80%D0%B0%D1%82%D0%B8%D0%BD%D0%BE%20%D0%B4%D0%B2%D1%83%D1%85%D1%86%D0%B2%D0%B5%D1%82%D0%BD%D1%8B%D0%B9" TargetMode="External"/><Relationship Id="rId142" Type="http://schemas.openxmlformats.org/officeDocument/2006/relationships/hyperlink" Target="https://cloud.mail.ru/public/iaHj/5G5ifsyQm/40013999%20%D0%9A%D0%BE%D1%82%D1%91%D0%BD%D0%BE%D0%BA%20%D0%9B%D1%83%D0%BB%D1%83" TargetMode="External"/><Relationship Id="rId184" Type="http://schemas.openxmlformats.org/officeDocument/2006/relationships/hyperlink" Target="https://cloud.mail.ru/public/HArH/FLXxC1mig/%D0%A4%D0%9E%D0%A2%D0%9E/903" TargetMode="External"/><Relationship Id="rId251" Type="http://schemas.openxmlformats.org/officeDocument/2006/relationships/hyperlink" Target="https://cloud.mail.ru/public/HArH/FLXxC1mig/%D0%A4%D0%9E%D0%A2%D0%9E/03006238%20%D0%AF%D1%89%D0%B5%D1%80%D0%B8%D1%86%D0%B0%20%D0%A2%D0%B5%D0%B3%D1%83_3" TargetMode="External"/><Relationship Id="rId46" Type="http://schemas.openxmlformats.org/officeDocument/2006/relationships/hyperlink" Target="https://cloud.mail.ru/public/HArH/FLXxC1mig/%D0%9B%D0%B8%D1%86%D0%B5%D0%BD%D0%B7%D0%B8%D0%B8%20%D0%A4%D0%9E%D0%A2%D0%9E/%D0%A2%D1%83%D1%80%D0%B1%D0%BE%D0%B7%D0%B0%D0%B2%D1%80%D1%8B/80068999%20%D0%90%D0%BD%D0%BA%D0%B8%20%D0%9C%D0%B0%D0%BB%D1%8B%D0%B9%20%D1%81%20%D0%BA%D0%BE%D0%BB%D1%8C%D1%86%D0%BE%D0%BC" TargetMode="External"/><Relationship Id="rId293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/70009999%20%D0%9E%D0%B1%D0%B5%D0%B7%D1%8C%D1%8F%D0%BD%D0%BA%D0%B0" TargetMode="External"/><Relationship Id="rId307" Type="http://schemas.openxmlformats.org/officeDocument/2006/relationships/hyperlink" Target="https://cloud.mail.ru/public/HArH/FLXxC1mig/%D0%A4%D0%9E%D0%A2%D0%9E/%D0%A8%D0%BE%D1%83%D0%B1%D0%BE%D0%BA%D1%81%20%D0%97%D0%B0%D0%B1%D0%B0%D0%B2%D0%BD%D1%8B%D0%B5%20%D0%B7%D0%B2%D0%B5%D1%80%D1%8F%D1%82%D0%B0" TargetMode="External"/><Relationship Id="rId349" Type="http://schemas.openxmlformats.org/officeDocument/2006/relationships/hyperlink" Target="https://cloud.mail.ru/public/HArH/FLXxC1mig/%D0%A4%D0%9E%D0%A2%D0%9E/50012999%20%D0%92%D0%B0%D1%80%D0%B5%D0%B6%D0%BA%D0%B8%20%D0%B2%20%D1%8F%D0%B9%D1%86%D0%B5%20%D1%81%20%D1%88%D0%B0%D0%BF%D0%BE%D1%87%D0%BA%D0%BE%D0%B9" TargetMode="External"/><Relationship Id="rId88" Type="http://schemas.openxmlformats.org/officeDocument/2006/relationships/hyperlink" Target="https://cloud.mail.ru/public/HArH/FLXxC1mig/%D0%A4%D0%9E%D0%A2%D0%9E/41029999%20%D0%B1%D1%80%D0%B5%D0%BB%D0%BE%D0%BA%20%D0%93%D1%83%D1%81%D0%B5%D0%BD%D0%B8%D1%86%D0%B0%20%D0%9F%D0%B5%D0%B3%D0%B3%D0%B8" TargetMode="External"/><Relationship Id="rId111" Type="http://schemas.openxmlformats.org/officeDocument/2006/relationships/hyperlink" Target="https://cloud.mail.ru/public/HArH/FLXxC1mig/%D0%A4%D0%9E%D0%A2%D0%9E/41026999%20%D0%B1%D1%80%D0%B5%D0%BB%D0%BE%D0%BA%20%D0%A2%D1%8E%D0%BB%D0%B5%D0%BD%D1%8C%20%D0%9B%D0%B5%D0%BD%D0%B0" TargetMode="External"/><Relationship Id="rId153" Type="http://schemas.openxmlformats.org/officeDocument/2006/relationships/hyperlink" Target="https://cloud.mail.ru/public/HArH/FLXxC1mig/%D0%A4%D0%9E%D0%A2%D0%9E/12014186_%D0%98%D0%B3%D1%80%D1%83%D1%88%D0%BA%D0%B0%20%D0%BF%D0%BE%D0%B4%D0%B2%D0%B8%D0%B6%D0%BD%D0%B0%D1%8F%203D%20_%D0%A2%D1%80%D0%B8%D1%86%D0%B5%D1%80%D0%B0%D1%82%D0%BE%D0%BF%D1%81%20%D0%A4%D0%B5%D0%BD%D1%8F" TargetMode="External"/><Relationship Id="rId195" Type="http://schemas.openxmlformats.org/officeDocument/2006/relationships/hyperlink" Target="https://cloud.mail.ru/public/HArH/FLXxC1mig/%D0%A4%D0%9E%D0%A2%D0%9E/708" TargetMode="External"/><Relationship Id="rId209" Type="http://schemas.openxmlformats.org/officeDocument/2006/relationships/hyperlink" Target="https://cloud.mail.ru/public/HArH/FLXxC1mig/%D0%A4%D0%9E%D0%A2%D0%9E/105%20%D0%9B%D0%B5%D1%82%D1%83%D1%87%D0%B0%D1%8F%20%D0%BC%D1%8B%D1%88%D1%8C%20%D0%91%D0%B0%D1%80%D1%82%D0%BE%D0%B3" TargetMode="External"/><Relationship Id="rId360" Type="http://schemas.openxmlformats.org/officeDocument/2006/relationships/hyperlink" Target="https://cloud.mail.ru/public/HArH/FLXxC1mig/%D0%A4%D0%9E%D0%A2%D0%9E/50032999%20%D0%91%D1%80%D0%B5%D0%BB%D0%BE%D0%BA%20%D0%90%D0%BA%D1%81%D0%BE%D0%BB%D0%BE%D1%82%D0%BB%D1%8C" TargetMode="External"/><Relationship Id="rId220" Type="http://schemas.openxmlformats.org/officeDocument/2006/relationships/hyperlink" Target="https://cloud.mail.ru/public/HArH/FLXxC1mig/%D0%A4%D0%9E%D0%A2%D0%9E/23001999%20%D0%9A%D1%82%D1%83%D0%BB%D1%85%D1%83" TargetMode="External"/><Relationship Id="rId15" Type="http://schemas.openxmlformats.org/officeDocument/2006/relationships/hyperlink" Target="https://cloud.mail.ru/public/HArH/FLXxC1mig/%D0%9B%D0%B8%D1%86%D0%B5%D0%BD%D0%B7%D0%B8%D0%B8%20%D0%A4%D0%9E%D0%A2%D0%9E/%D1%86%D0%B2%D0%B5%D1%82%D0%BD%D1%8F%D1%88%D0%BA%D0%B8/%D0%B7%D0%B0%D0%B9%D1%87%D0%BE%D0%BD%D0%BE%D0%BA" TargetMode="External"/><Relationship Id="rId57" Type="http://schemas.openxmlformats.org/officeDocument/2006/relationships/hyperlink" Target="https://cloud.mail.ru/public/HArH/FLXxC1mig/%D0%A4%D0%9E%D0%A2%D0%9E/10009999%20%D0%81%D0%B6%D0%B8%D0%BA%20%D0%A1%D1%82%D0%B0%D0%B9%D0%BB" TargetMode="External"/><Relationship Id="rId262" Type="http://schemas.openxmlformats.org/officeDocument/2006/relationships/hyperlink" Target="https://cloud.mail.ru/public/HArH/FLXxC1mig/%D0%A4%D0%9E%D0%A2%D0%9E/12011999%20%D0%9A%D0%BE%D1%82%D0%B8%D0%BA%20%D0%A7%D0%B0%D0%BA%20%D0%BC%D0%B0%D0%BA%D1%81%D0%B8" TargetMode="External"/><Relationship Id="rId318" Type="http://schemas.openxmlformats.org/officeDocument/2006/relationships/hyperlink" Target="https://cloud.mail.ru/public/HArH/FLXxC1mig/%D0%A4%D0%9E%D0%A2%D0%9E/%D0%A8%D0%BE%D1%83%D0%B1%D0%BE%D0%BA%D1%81%20%D0%92%D1%8F%D0%B7%D0%B0%D0%BD%D1%8B%D0%B5/70023999%20%D0%9A%D0%BE%D1%82%D0%B8%D0%BA%20%D0%A7%D0%B0%D0%BA" TargetMode="External"/><Relationship Id="rId99" Type="http://schemas.openxmlformats.org/officeDocument/2006/relationships/hyperlink" Target="https://cloud.mail.ru/public/HArH/FLXxC1mig/%D0%A4%D0%9E%D0%A2%D0%9E/41025999%20%D0%B1%D1%80%D0%B5%D0%BB%D0%BE%D0%BA%20%D0%A0%D1%8B%D1%86%D0%B0%D1%80%D1%8C" TargetMode="External"/><Relationship Id="rId122" Type="http://schemas.openxmlformats.org/officeDocument/2006/relationships/hyperlink" Target="https://cloud.mail.ru/public/HArH/FLXxC1mig/%D0%A4%D0%9E%D0%A2%D0%9E/41051999%20%D0%B1%D1%80%D0%B5%D0%BB%D0%BE%D0%BA%20%D0%91%D0%B0%D0%BD%D0%B0%D0%BD%20%D0%BE%D1%82%D0%BA%D1%80%D1%8B%D1%82%D1%8B%D0%B9" TargetMode="External"/><Relationship Id="rId164" Type="http://schemas.openxmlformats.org/officeDocument/2006/relationships/hyperlink" Target="https://cloud.mail.ru/public/HArH/FLXxC1mig/%D0%A4%D0%9E%D0%A2%D0%9E/44005999%20%D0%91%D1%80%D0%B0%D1%81%D0%BB%D0%B5%D1%82%20%D0%9A%D0%BE%D1%82%D0%B8%D0%BA" TargetMode="External"/><Relationship Id="rId371" Type="http://schemas.openxmlformats.org/officeDocument/2006/relationships/hyperlink" Target="https://cloud.mail.ru/public/HArH/FLXxC1mig/%D0%A4%D0%9E%D0%A2%D0%9E/50037999%20%D0%9F%D1%80%D1%8F%D0%BD%D0%B8%D1%87%D0%BD%D1%8B%D0%B9%20%D1%87%D0%B5%D0%BB%D0%BE%D0%B2%D0%B5%D1%87%D0%B5%D0%B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MJ435"/>
  <sheetViews>
    <sheetView tabSelected="1" zoomScale="70" zoomScaleNormal="70" workbookViewId="0">
      <pane ySplit="9" topLeftCell="A10" activePane="bottomLeft" state="frozen"/>
      <selection pane="bottomLeft" activeCell="A9" sqref="A9"/>
    </sheetView>
  </sheetViews>
  <sheetFormatPr defaultColWidth="12.42578125" defaultRowHeight="15.75" customHeight="1" outlineLevelRow="1"/>
  <cols>
    <col min="1" max="1" width="11.42578125" style="12" customWidth="1"/>
    <col min="2" max="2" width="18.7109375" style="22" customWidth="1"/>
    <col min="3" max="3" width="27.5703125" customWidth="1"/>
    <col min="4" max="4" width="26.5703125" customWidth="1"/>
    <col min="5" max="5" width="16.140625" customWidth="1"/>
    <col min="6" max="6" width="13.85546875" style="78" customWidth="1"/>
    <col min="7" max="7" width="18.28515625" style="10" customWidth="1"/>
    <col min="8" max="8" width="12.5703125" style="12" customWidth="1"/>
    <col min="9" max="9" width="16.140625" style="12" customWidth="1"/>
    <col min="10" max="10" width="12.5703125" customWidth="1"/>
    <col min="11" max="11" width="11.85546875" style="34" customWidth="1"/>
    <col min="12" max="12" width="12.28515625" style="79" customWidth="1"/>
    <col min="13" max="13" width="11" style="18" customWidth="1"/>
    <col min="14" max="14" width="15.140625" style="13" customWidth="1"/>
    <col min="15" max="15" width="15" style="13" customWidth="1"/>
  </cols>
  <sheetData>
    <row r="1" spans="1:15" ht="12.75" customHeight="1">
      <c r="A1" s="11"/>
      <c r="B1" s="21"/>
      <c r="C1" s="1"/>
      <c r="D1" s="1"/>
      <c r="E1" s="1"/>
      <c r="F1" s="49"/>
      <c r="G1" s="9"/>
      <c r="H1" s="11"/>
      <c r="I1" s="11"/>
      <c r="J1" s="1"/>
      <c r="K1" s="30"/>
      <c r="L1" s="50"/>
      <c r="M1" s="14"/>
      <c r="N1" s="15"/>
      <c r="O1" s="15"/>
    </row>
    <row r="2" spans="1:15" ht="24" customHeight="1">
      <c r="A2" s="11"/>
      <c r="B2" s="21"/>
      <c r="C2" s="1"/>
      <c r="D2" s="108" t="s">
        <v>676</v>
      </c>
      <c r="E2" s="108"/>
      <c r="F2" s="49"/>
      <c r="G2" s="9"/>
      <c r="H2" s="11"/>
      <c r="I2" s="11"/>
      <c r="J2" s="1"/>
      <c r="K2" s="30"/>
      <c r="L2" s="50"/>
      <c r="M2" s="14"/>
      <c r="N2" s="15"/>
      <c r="O2" s="15"/>
    </row>
    <row r="3" spans="1:15" ht="29.25" customHeight="1">
      <c r="A3" s="11"/>
      <c r="B3" s="21"/>
      <c r="C3" s="1"/>
      <c r="F3" s="49"/>
      <c r="G3" s="9"/>
      <c r="H3" s="11"/>
      <c r="I3" s="11"/>
      <c r="J3" s="1"/>
      <c r="K3" s="30"/>
      <c r="L3" s="50"/>
      <c r="M3" s="14"/>
      <c r="N3" s="15"/>
      <c r="O3" s="48" t="s">
        <v>100</v>
      </c>
    </row>
    <row r="4" spans="1:15" ht="17.25" customHeight="1">
      <c r="A4" s="29"/>
      <c r="B4" s="21"/>
      <c r="C4" s="1"/>
      <c r="D4" s="116" t="s">
        <v>677</v>
      </c>
      <c r="E4" s="127"/>
      <c r="F4" s="114" t="s">
        <v>681</v>
      </c>
      <c r="G4" s="111"/>
      <c r="H4" s="110"/>
      <c r="I4" s="11"/>
      <c r="J4" s="2"/>
      <c r="K4" s="31"/>
      <c r="L4" s="50"/>
      <c r="M4" s="14"/>
      <c r="N4" s="15"/>
      <c r="O4" s="48">
        <v>2026</v>
      </c>
    </row>
    <row r="5" spans="1:15" ht="12.75" customHeight="1">
      <c r="A5" s="11"/>
      <c r="B5" s="21"/>
      <c r="C5" s="1"/>
      <c r="D5" s="117" t="s">
        <v>678</v>
      </c>
      <c r="E5" s="128"/>
      <c r="F5" s="119" t="s">
        <v>681</v>
      </c>
      <c r="G5" s="112"/>
      <c r="H5" s="110"/>
      <c r="I5" s="11"/>
      <c r="J5" s="1"/>
      <c r="K5" s="30"/>
      <c r="L5" s="50"/>
      <c r="M5" s="14"/>
      <c r="N5" s="15"/>
      <c r="O5" s="15"/>
    </row>
    <row r="6" spans="1:15" ht="19.5" customHeight="1">
      <c r="A6" s="11"/>
      <c r="B6" s="21"/>
      <c r="C6" s="1"/>
      <c r="D6" s="118" t="s">
        <v>679</v>
      </c>
      <c r="E6" s="118"/>
      <c r="F6" s="120" t="s">
        <v>682</v>
      </c>
      <c r="G6" s="113"/>
      <c r="H6" s="110"/>
      <c r="I6" s="11"/>
      <c r="J6" s="1"/>
      <c r="K6" s="30"/>
      <c r="L6" s="50"/>
      <c r="M6" s="14"/>
      <c r="N6" s="210" t="s">
        <v>101</v>
      </c>
      <c r="O6" s="211"/>
    </row>
    <row r="7" spans="1:15" ht="12.75" customHeight="1">
      <c r="A7" s="11"/>
      <c r="B7" s="21"/>
      <c r="C7" s="1"/>
      <c r="D7" s="118" t="s">
        <v>680</v>
      </c>
      <c r="E7" s="129"/>
      <c r="F7" s="115" t="s">
        <v>681</v>
      </c>
      <c r="G7" s="111"/>
      <c r="H7" s="110"/>
      <c r="I7" s="11"/>
      <c r="J7" s="1"/>
      <c r="K7" s="30"/>
      <c r="L7" s="50"/>
      <c r="M7" s="14"/>
      <c r="N7" s="213">
        <f>SUM(N10:N435)</f>
        <v>0</v>
      </c>
      <c r="O7" s="212">
        <f>SUM(O10:O435)</f>
        <v>0</v>
      </c>
    </row>
    <row r="8" spans="1:15" ht="16.5" customHeight="1">
      <c r="A8" s="11"/>
      <c r="B8" s="21"/>
      <c r="C8" s="1"/>
      <c r="D8" s="1"/>
      <c r="E8" s="1"/>
      <c r="F8" s="49"/>
      <c r="G8" s="9"/>
      <c r="H8" s="11"/>
      <c r="I8" s="11"/>
      <c r="J8" s="1"/>
      <c r="K8" s="30"/>
      <c r="L8" s="80">
        <v>0.45</v>
      </c>
      <c r="M8" s="16"/>
      <c r="N8" s="214"/>
      <c r="O8" s="212"/>
    </row>
    <row r="9" spans="1:15" s="13" customFormat="1" ht="58.35" customHeight="1">
      <c r="A9" s="51" t="s">
        <v>0</v>
      </c>
      <c r="B9" s="52" t="s">
        <v>1</v>
      </c>
      <c r="C9" s="53" t="s">
        <v>2</v>
      </c>
      <c r="D9" s="53" t="s">
        <v>136</v>
      </c>
      <c r="E9" s="53" t="s">
        <v>727</v>
      </c>
      <c r="F9" s="54" t="s">
        <v>205</v>
      </c>
      <c r="G9" s="55" t="s">
        <v>3</v>
      </c>
      <c r="H9" s="56" t="s">
        <v>593</v>
      </c>
      <c r="I9" s="56" t="s">
        <v>594</v>
      </c>
      <c r="J9" s="56" t="s">
        <v>105</v>
      </c>
      <c r="K9" s="54" t="s">
        <v>199</v>
      </c>
      <c r="L9" s="55" t="s">
        <v>4</v>
      </c>
      <c r="M9" s="56" t="s">
        <v>102</v>
      </c>
      <c r="N9" s="56" t="s">
        <v>103</v>
      </c>
      <c r="O9" s="56" t="s">
        <v>104</v>
      </c>
    </row>
    <row r="10" spans="1:15" s="13" customFormat="1" ht="28.5" customHeight="1">
      <c r="A10" s="45"/>
      <c r="B10" s="57" t="s">
        <v>262</v>
      </c>
      <c r="C10" s="19"/>
      <c r="D10" s="19"/>
      <c r="E10" s="19"/>
      <c r="F10" s="58"/>
      <c r="G10" s="59"/>
      <c r="H10" s="23"/>
      <c r="I10" s="23"/>
      <c r="J10" s="60"/>
      <c r="K10" s="61"/>
      <c r="L10" s="62"/>
      <c r="M10" s="63"/>
      <c r="N10" s="63"/>
      <c r="O10" s="64"/>
    </row>
    <row r="11" spans="1:15" ht="103.5" customHeight="1">
      <c r="A11" s="37">
        <v>80013999</v>
      </c>
      <c r="B11" s="35" t="s">
        <v>263</v>
      </c>
      <c r="C11" s="4"/>
      <c r="D11" s="4"/>
      <c r="E11" s="4"/>
      <c r="F11" s="44" t="s">
        <v>206</v>
      </c>
      <c r="G11" s="6">
        <v>4670259409556</v>
      </c>
      <c r="H11" s="4" t="s">
        <v>264</v>
      </c>
      <c r="I11" s="4" t="s">
        <v>695</v>
      </c>
      <c r="J11" s="28">
        <v>24</v>
      </c>
      <c r="K11" s="32">
        <v>10</v>
      </c>
      <c r="L11" s="65">
        <v>399</v>
      </c>
      <c r="M11" s="17">
        <v>274.31</v>
      </c>
      <c r="N11" s="39"/>
      <c r="O11" s="17">
        <f>Таблица135[[#This Row],[Цена ОПТ, руб]]*Таблица135[[#This Row],[Заказ, шт]]</f>
        <v>0</v>
      </c>
    </row>
    <row r="12" spans="1:15" ht="103.5" customHeight="1">
      <c r="A12" s="37">
        <v>80015999</v>
      </c>
      <c r="B12" s="4" t="s">
        <v>266</v>
      </c>
      <c r="C12" s="4"/>
      <c r="D12" s="4"/>
      <c r="E12" s="4"/>
      <c r="F12" s="44" t="s">
        <v>206</v>
      </c>
      <c r="G12" s="36">
        <v>4670259409570</v>
      </c>
      <c r="H12" s="4" t="s">
        <v>267</v>
      </c>
      <c r="I12" s="4" t="s">
        <v>695</v>
      </c>
      <c r="J12" s="28">
        <v>24</v>
      </c>
      <c r="K12" s="32">
        <v>10</v>
      </c>
      <c r="L12" s="65">
        <v>399</v>
      </c>
      <c r="M12" s="17">
        <v>274.31</v>
      </c>
      <c r="N12" s="39"/>
      <c r="O12" s="17">
        <f>Таблица135[[#This Row],[Цена ОПТ, руб]]*Таблица135[[#This Row],[Заказ, шт]]</f>
        <v>0</v>
      </c>
    </row>
    <row r="13" spans="1:15" ht="103.5" customHeight="1">
      <c r="A13" s="37">
        <v>80014999</v>
      </c>
      <c r="B13" s="4" t="s">
        <v>268</v>
      </c>
      <c r="C13" s="4"/>
      <c r="D13" s="4"/>
      <c r="E13" s="4"/>
      <c r="F13" s="44" t="s">
        <v>206</v>
      </c>
      <c r="G13" s="36">
        <v>4670259409563</v>
      </c>
      <c r="H13" s="4" t="s">
        <v>269</v>
      </c>
      <c r="I13" s="4" t="s">
        <v>695</v>
      </c>
      <c r="J13" s="28">
        <v>24</v>
      </c>
      <c r="K13" s="32">
        <v>10</v>
      </c>
      <c r="L13" s="65">
        <v>399</v>
      </c>
      <c r="M13" s="17">
        <v>274.31</v>
      </c>
      <c r="N13" s="39"/>
      <c r="O13" s="17">
        <f>Таблица135[[#This Row],[Цена ОПТ, руб]]*Таблица135[[#This Row],[Заказ, шт]]</f>
        <v>0</v>
      </c>
    </row>
    <row r="14" spans="1:15" ht="131.25" customHeight="1">
      <c r="A14" s="37">
        <v>80016999</v>
      </c>
      <c r="B14" s="4" t="s">
        <v>270</v>
      </c>
      <c r="C14" s="4"/>
      <c r="D14" s="4"/>
      <c r="E14" s="4"/>
      <c r="F14" s="44" t="s">
        <v>206</v>
      </c>
      <c r="G14" s="36">
        <v>4670259409587</v>
      </c>
      <c r="H14" s="4" t="s">
        <v>271</v>
      </c>
      <c r="I14" s="4" t="s">
        <v>695</v>
      </c>
      <c r="J14" s="28">
        <v>24</v>
      </c>
      <c r="K14" s="32">
        <v>10</v>
      </c>
      <c r="L14" s="65">
        <v>399</v>
      </c>
      <c r="M14" s="17">
        <v>274.31</v>
      </c>
      <c r="N14" s="39"/>
      <c r="O14" s="17">
        <f>Таблица135[[#This Row],[Цена ОПТ, руб]]*Таблица135[[#This Row],[Заказ, шт]]</f>
        <v>0</v>
      </c>
    </row>
    <row r="15" spans="1:15" ht="105.75" customHeight="1">
      <c r="A15" s="37">
        <v>80017999</v>
      </c>
      <c r="B15" s="4" t="s">
        <v>272</v>
      </c>
      <c r="C15" s="4"/>
      <c r="D15" s="4"/>
      <c r="E15" s="4"/>
      <c r="F15" s="44" t="s">
        <v>206</v>
      </c>
      <c r="G15" s="36">
        <v>4670259409594</v>
      </c>
      <c r="H15" s="4" t="s">
        <v>273</v>
      </c>
      <c r="I15" s="4" t="s">
        <v>695</v>
      </c>
      <c r="J15" s="28">
        <v>24</v>
      </c>
      <c r="K15" s="32">
        <v>10</v>
      </c>
      <c r="L15" s="65">
        <v>399</v>
      </c>
      <c r="M15" s="17">
        <v>274.31</v>
      </c>
      <c r="N15" s="39"/>
      <c r="O15" s="17">
        <f>Таблица135[[#This Row],[Цена ОПТ, руб]]*Таблица135[[#This Row],[Заказ, шт]]</f>
        <v>0</v>
      </c>
    </row>
    <row r="16" spans="1:15" ht="100.5" customHeight="1">
      <c r="A16" s="37">
        <v>80018999</v>
      </c>
      <c r="B16" s="35" t="s">
        <v>274</v>
      </c>
      <c r="C16" s="4"/>
      <c r="D16" s="4"/>
      <c r="E16" s="4"/>
      <c r="F16" s="44" t="s">
        <v>206</v>
      </c>
      <c r="G16" s="6">
        <v>4670259409600</v>
      </c>
      <c r="H16" s="4" t="s">
        <v>275</v>
      </c>
      <c r="I16" s="4" t="s">
        <v>695</v>
      </c>
      <c r="J16" s="28">
        <v>24</v>
      </c>
      <c r="K16" s="32">
        <v>10</v>
      </c>
      <c r="L16" s="65">
        <v>399</v>
      </c>
      <c r="M16" s="17">
        <v>274.31</v>
      </c>
      <c r="N16" s="39"/>
      <c r="O16" s="17">
        <f>Таблица135[[#This Row],[Цена ОПТ, руб]]*Таблица135[[#This Row],[Заказ, шт]]</f>
        <v>0</v>
      </c>
    </row>
    <row r="17" spans="1:15" ht="97.5" customHeight="1">
      <c r="A17" s="37">
        <v>80019999</v>
      </c>
      <c r="B17" s="35" t="s">
        <v>276</v>
      </c>
      <c r="C17" s="4"/>
      <c r="D17" s="4"/>
      <c r="E17" s="4"/>
      <c r="F17" s="44" t="s">
        <v>206</v>
      </c>
      <c r="G17" s="6">
        <v>4670259409617</v>
      </c>
      <c r="H17" s="4" t="s">
        <v>277</v>
      </c>
      <c r="I17" s="4" t="s">
        <v>695</v>
      </c>
      <c r="J17" s="28">
        <v>24</v>
      </c>
      <c r="K17" s="32">
        <v>10</v>
      </c>
      <c r="L17" s="65">
        <v>399</v>
      </c>
      <c r="M17" s="17">
        <v>274.31</v>
      </c>
      <c r="N17" s="39"/>
      <c r="O17" s="17">
        <f>Таблица135[[#This Row],[Цена ОПТ, руб]]*Таблица135[[#This Row],[Заказ, шт]]</f>
        <v>0</v>
      </c>
    </row>
    <row r="18" spans="1:15" s="13" customFormat="1" ht="21.75" customHeight="1">
      <c r="A18" s="45"/>
      <c r="B18" s="57" t="s">
        <v>577</v>
      </c>
      <c r="C18" s="19"/>
      <c r="D18" s="19"/>
      <c r="E18" s="19"/>
      <c r="F18" s="58"/>
      <c r="G18" s="59"/>
      <c r="H18" s="23"/>
      <c r="I18" s="23"/>
      <c r="J18" s="60"/>
      <c r="K18" s="61"/>
      <c r="L18" s="62"/>
      <c r="M18" s="63"/>
      <c r="N18" s="63"/>
      <c r="O18" s="64"/>
    </row>
    <row r="19" spans="1:15" ht="102" customHeight="1">
      <c r="A19" s="37">
        <v>80006999</v>
      </c>
      <c r="B19" s="4" t="s">
        <v>578</v>
      </c>
      <c r="C19" s="4"/>
      <c r="D19" s="4"/>
      <c r="E19" s="4"/>
      <c r="F19" s="44" t="s">
        <v>206</v>
      </c>
      <c r="G19" s="6">
        <v>4670479840528</v>
      </c>
      <c r="H19" s="4" t="s">
        <v>585</v>
      </c>
      <c r="I19" s="4" t="s">
        <v>586</v>
      </c>
      <c r="J19" s="28">
        <v>24</v>
      </c>
      <c r="K19" s="32">
        <v>10</v>
      </c>
      <c r="L19" s="65">
        <v>799</v>
      </c>
      <c r="M19" s="17">
        <v>549.30999999999995</v>
      </c>
      <c r="N19" s="39"/>
      <c r="O19" s="17">
        <f>Таблица135[[#This Row],[Цена ОПТ, руб]]*Таблица135[[#This Row],[Заказ, шт]]</f>
        <v>0</v>
      </c>
    </row>
    <row r="20" spans="1:15" ht="105.75" customHeight="1">
      <c r="A20" s="37">
        <v>80008999</v>
      </c>
      <c r="B20" s="4" t="s">
        <v>580</v>
      </c>
      <c r="C20" s="4"/>
      <c r="D20" s="4"/>
      <c r="E20" s="4"/>
      <c r="F20" s="44" t="s">
        <v>206</v>
      </c>
      <c r="G20" s="6">
        <v>4670479840542</v>
      </c>
      <c r="H20" s="4" t="s">
        <v>588</v>
      </c>
      <c r="I20" s="4" t="s">
        <v>586</v>
      </c>
      <c r="J20" s="28">
        <v>24</v>
      </c>
      <c r="K20" s="32">
        <v>10</v>
      </c>
      <c r="L20" s="65">
        <v>799</v>
      </c>
      <c r="M20" s="17">
        <v>549.30999999999995</v>
      </c>
      <c r="N20" s="39"/>
      <c r="O20" s="17">
        <f>Таблица135[[#This Row],[Цена ОПТ, руб]]*Таблица135[[#This Row],[Заказ, шт]]</f>
        <v>0</v>
      </c>
    </row>
    <row r="21" spans="1:15" ht="108.75" customHeight="1">
      <c r="A21" s="37">
        <v>80007999</v>
      </c>
      <c r="B21" s="4" t="s">
        <v>579</v>
      </c>
      <c r="C21" s="4"/>
      <c r="D21" s="4"/>
      <c r="E21" s="4"/>
      <c r="F21" s="44" t="s">
        <v>206</v>
      </c>
      <c r="G21" s="6">
        <v>4670479840535</v>
      </c>
      <c r="H21" s="4" t="s">
        <v>587</v>
      </c>
      <c r="I21" s="4" t="s">
        <v>586</v>
      </c>
      <c r="J21" s="28">
        <v>24</v>
      </c>
      <c r="K21" s="32">
        <v>10</v>
      </c>
      <c r="L21" s="65">
        <v>799</v>
      </c>
      <c r="M21" s="17">
        <v>549.30999999999995</v>
      </c>
      <c r="N21" s="39"/>
      <c r="O21" s="17">
        <f>Таблица135[[#This Row],[Цена ОПТ, руб]]*Таблица135[[#This Row],[Заказ, шт]]</f>
        <v>0</v>
      </c>
    </row>
    <row r="22" spans="1:15" ht="130.5" customHeight="1">
      <c r="A22" s="37">
        <v>80009999</v>
      </c>
      <c r="B22" s="4" t="s">
        <v>581</v>
      </c>
      <c r="C22" s="4"/>
      <c r="D22" s="4"/>
      <c r="E22" s="4"/>
      <c r="F22" s="44" t="s">
        <v>206</v>
      </c>
      <c r="G22" s="6">
        <v>4670479840559</v>
      </c>
      <c r="H22" s="4" t="s">
        <v>589</v>
      </c>
      <c r="I22" s="4" t="s">
        <v>586</v>
      </c>
      <c r="J22" s="28">
        <v>24</v>
      </c>
      <c r="K22" s="32">
        <v>10</v>
      </c>
      <c r="L22" s="65">
        <v>799</v>
      </c>
      <c r="M22" s="17">
        <v>549.30999999999995</v>
      </c>
      <c r="N22" s="39"/>
      <c r="O22" s="17">
        <f>Таблица135[[#This Row],[Цена ОПТ, руб]]*Таблица135[[#This Row],[Заказ, шт]]</f>
        <v>0</v>
      </c>
    </row>
    <row r="23" spans="1:15" ht="110.25" customHeight="1">
      <c r="A23" s="37">
        <v>80010999</v>
      </c>
      <c r="B23" s="4" t="s">
        <v>582</v>
      </c>
      <c r="C23" s="4"/>
      <c r="D23" s="4"/>
      <c r="E23" s="4"/>
      <c r="F23" s="44" t="s">
        <v>206</v>
      </c>
      <c r="G23" s="6">
        <v>4670479840566</v>
      </c>
      <c r="H23" s="4" t="s">
        <v>590</v>
      </c>
      <c r="I23" s="4" t="s">
        <v>586</v>
      </c>
      <c r="J23" s="28">
        <v>24</v>
      </c>
      <c r="K23" s="32">
        <v>10</v>
      </c>
      <c r="L23" s="65">
        <v>799</v>
      </c>
      <c r="M23" s="17">
        <v>549.30999999999995</v>
      </c>
      <c r="N23" s="39"/>
      <c r="O23" s="17">
        <f>Таблица135[[#This Row],[Цена ОПТ, руб]]*Таблица135[[#This Row],[Заказ, шт]]</f>
        <v>0</v>
      </c>
    </row>
    <row r="24" spans="1:15" ht="102" customHeight="1">
      <c r="A24" s="37">
        <v>80011999</v>
      </c>
      <c r="B24" s="4" t="s">
        <v>583</v>
      </c>
      <c r="C24" s="4"/>
      <c r="D24" s="4"/>
      <c r="E24" s="4"/>
      <c r="F24" s="44" t="s">
        <v>206</v>
      </c>
      <c r="G24" s="6">
        <v>4670479840573</v>
      </c>
      <c r="H24" s="4" t="s">
        <v>591</v>
      </c>
      <c r="I24" s="4" t="s">
        <v>586</v>
      </c>
      <c r="J24" s="28">
        <v>24</v>
      </c>
      <c r="K24" s="32">
        <v>10</v>
      </c>
      <c r="L24" s="65">
        <v>799</v>
      </c>
      <c r="M24" s="17">
        <v>549.30999999999995</v>
      </c>
      <c r="N24" s="39"/>
      <c r="O24" s="17">
        <f>Таблица135[[#This Row],[Цена ОПТ, руб]]*Таблица135[[#This Row],[Заказ, шт]]</f>
        <v>0</v>
      </c>
    </row>
    <row r="25" spans="1:15" ht="106.5" customHeight="1">
      <c r="A25" s="37">
        <v>80012999</v>
      </c>
      <c r="B25" s="4" t="s">
        <v>584</v>
      </c>
      <c r="C25" s="4"/>
      <c r="D25" s="4"/>
      <c r="E25" s="4"/>
      <c r="F25" s="44" t="s">
        <v>206</v>
      </c>
      <c r="G25" s="6">
        <v>4670479840580</v>
      </c>
      <c r="H25" s="4" t="s">
        <v>592</v>
      </c>
      <c r="I25" s="4" t="s">
        <v>586</v>
      </c>
      <c r="J25" s="28">
        <v>24</v>
      </c>
      <c r="K25" s="32">
        <v>10</v>
      </c>
      <c r="L25" s="65">
        <v>799</v>
      </c>
      <c r="M25" s="17">
        <v>549.30999999999995</v>
      </c>
      <c r="N25" s="39"/>
      <c r="O25" s="17">
        <f>Таблица135[[#This Row],[Цена ОПТ, руб]]*Таблица135[[#This Row],[Заказ, шт]]</f>
        <v>0</v>
      </c>
    </row>
    <row r="26" spans="1:15" s="13" customFormat="1" ht="21.75" customHeight="1">
      <c r="A26" s="45"/>
      <c r="B26" s="57" t="s">
        <v>197</v>
      </c>
      <c r="C26" s="19"/>
      <c r="D26" s="19"/>
      <c r="E26" s="19"/>
      <c r="F26" s="58"/>
      <c r="G26" s="59"/>
      <c r="H26" s="23"/>
      <c r="I26" s="23"/>
      <c r="J26" s="60"/>
      <c r="K26" s="61"/>
      <c r="L26" s="62"/>
      <c r="M26" s="63"/>
      <c r="N26" s="63"/>
      <c r="O26" s="64"/>
    </row>
    <row r="27" spans="1:15" ht="106.5" customHeight="1">
      <c r="A27" s="124">
        <v>80066999</v>
      </c>
      <c r="B27" s="4" t="s">
        <v>687</v>
      </c>
      <c r="C27" s="4"/>
      <c r="D27" s="4"/>
      <c r="E27" s="125" t="s">
        <v>717</v>
      </c>
      <c r="F27" s="44" t="s">
        <v>206</v>
      </c>
      <c r="G27" s="6">
        <v>4670479842041</v>
      </c>
      <c r="H27" s="4" t="s">
        <v>694</v>
      </c>
      <c r="I27" s="4" t="s">
        <v>695</v>
      </c>
      <c r="J27" s="28">
        <v>24</v>
      </c>
      <c r="K27" s="32">
        <v>22</v>
      </c>
      <c r="L27" s="66">
        <v>359</v>
      </c>
      <c r="M27" s="17">
        <v>246.81</v>
      </c>
      <c r="N27" s="39"/>
      <c r="O27" s="17">
        <f>Таблица135[[#This Row],[Цена ОПТ, руб]]*Таблица135[[#This Row],[Заказ, шт]]</f>
        <v>0</v>
      </c>
    </row>
    <row r="28" spans="1:15" ht="106.5" customHeight="1">
      <c r="A28" s="124">
        <v>80067999</v>
      </c>
      <c r="B28" s="4" t="s">
        <v>688</v>
      </c>
      <c r="C28" s="4"/>
      <c r="D28" s="4"/>
      <c r="E28" s="125" t="s">
        <v>717</v>
      </c>
      <c r="F28" s="44" t="s">
        <v>206</v>
      </c>
      <c r="G28" s="6">
        <v>4670479842058</v>
      </c>
      <c r="H28" s="4" t="s">
        <v>696</v>
      </c>
      <c r="I28" s="4" t="s">
        <v>695</v>
      </c>
      <c r="J28" s="28">
        <v>24</v>
      </c>
      <c r="K28" s="32">
        <v>22</v>
      </c>
      <c r="L28" s="66">
        <v>359</v>
      </c>
      <c r="M28" s="17">
        <v>246.81</v>
      </c>
      <c r="N28" s="39"/>
      <c r="O28" s="17">
        <f>Таблица135[[#This Row],[Цена ОПТ, руб]]*Таблица135[[#This Row],[Заказ, шт]]</f>
        <v>0</v>
      </c>
    </row>
    <row r="29" spans="1:15" ht="106.5" customHeight="1">
      <c r="A29" s="124">
        <v>80068999</v>
      </c>
      <c r="B29" s="4" t="s">
        <v>689</v>
      </c>
      <c r="C29" s="4"/>
      <c r="D29" s="4"/>
      <c r="E29" s="125" t="s">
        <v>717</v>
      </c>
      <c r="F29" s="44" t="s">
        <v>206</v>
      </c>
      <c r="G29" s="6">
        <v>4670479842065</v>
      </c>
      <c r="H29" s="4" t="s">
        <v>697</v>
      </c>
      <c r="I29" s="4" t="s">
        <v>695</v>
      </c>
      <c r="J29" s="28">
        <v>24</v>
      </c>
      <c r="K29" s="32">
        <v>22</v>
      </c>
      <c r="L29" s="66">
        <v>359</v>
      </c>
      <c r="M29" s="17">
        <v>246.81</v>
      </c>
      <c r="N29" s="39"/>
      <c r="O29" s="17">
        <f>Таблица135[[#This Row],[Цена ОПТ, руб]]*Таблица135[[#This Row],[Заказ, шт]]</f>
        <v>0</v>
      </c>
    </row>
    <row r="30" spans="1:15" ht="112.5" customHeight="1">
      <c r="A30" s="124">
        <v>80069999</v>
      </c>
      <c r="B30" s="4" t="s">
        <v>690</v>
      </c>
      <c r="C30" s="4"/>
      <c r="D30" s="4"/>
      <c r="E30" s="125" t="s">
        <v>717</v>
      </c>
      <c r="F30" s="44" t="s">
        <v>206</v>
      </c>
      <c r="G30" s="6">
        <v>4670479842072</v>
      </c>
      <c r="H30" s="4" t="s">
        <v>698</v>
      </c>
      <c r="I30" s="4" t="s">
        <v>695</v>
      </c>
      <c r="J30" s="28">
        <v>24</v>
      </c>
      <c r="K30" s="32">
        <v>22</v>
      </c>
      <c r="L30" s="66">
        <v>359</v>
      </c>
      <c r="M30" s="17">
        <v>246.81</v>
      </c>
      <c r="N30" s="39"/>
      <c r="O30" s="17">
        <f>Таблица135[[#This Row],[Цена ОПТ, руб]]*Таблица135[[#This Row],[Заказ, шт]]</f>
        <v>0</v>
      </c>
    </row>
    <row r="31" spans="1:15" ht="106.5" customHeight="1">
      <c r="A31" s="124">
        <v>80070999</v>
      </c>
      <c r="B31" s="4" t="s">
        <v>691</v>
      </c>
      <c r="C31" s="4"/>
      <c r="D31" s="4"/>
      <c r="E31" s="125" t="s">
        <v>717</v>
      </c>
      <c r="F31" s="44" t="s">
        <v>206</v>
      </c>
      <c r="G31" s="6">
        <v>4670479842089</v>
      </c>
      <c r="H31" s="4" t="s">
        <v>699</v>
      </c>
      <c r="I31" s="4" t="s">
        <v>695</v>
      </c>
      <c r="J31" s="28">
        <v>24</v>
      </c>
      <c r="K31" s="32">
        <v>22</v>
      </c>
      <c r="L31" s="66">
        <v>369</v>
      </c>
      <c r="M31" s="17">
        <v>253.69</v>
      </c>
      <c r="N31" s="39"/>
      <c r="O31" s="17">
        <f>Таблица135[[#This Row],[Цена ОПТ, руб]]*Таблица135[[#This Row],[Заказ, шт]]</f>
        <v>0</v>
      </c>
    </row>
    <row r="32" spans="1:15" ht="106.5" customHeight="1">
      <c r="A32" s="124">
        <v>80071999</v>
      </c>
      <c r="B32" s="4" t="s">
        <v>692</v>
      </c>
      <c r="C32" s="4"/>
      <c r="D32" s="4"/>
      <c r="E32" s="125" t="s">
        <v>717</v>
      </c>
      <c r="F32" s="44" t="s">
        <v>206</v>
      </c>
      <c r="G32" s="6">
        <v>4670479842096</v>
      </c>
      <c r="H32" s="4" t="s">
        <v>700</v>
      </c>
      <c r="I32" s="4" t="s">
        <v>695</v>
      </c>
      <c r="J32" s="28">
        <v>24</v>
      </c>
      <c r="K32" s="32">
        <v>22</v>
      </c>
      <c r="L32" s="66">
        <v>359</v>
      </c>
      <c r="M32" s="17">
        <v>246.81</v>
      </c>
      <c r="N32" s="39"/>
      <c r="O32" s="17">
        <f>Таблица135[[#This Row],[Цена ОПТ, руб]]*Таблица135[[#This Row],[Заказ, шт]]</f>
        <v>0</v>
      </c>
    </row>
    <row r="33" spans="1:15" ht="106.5" customHeight="1">
      <c r="A33" s="124">
        <v>80072999</v>
      </c>
      <c r="B33" s="4" t="s">
        <v>693</v>
      </c>
      <c r="C33" s="4"/>
      <c r="D33" s="4"/>
      <c r="E33" s="125" t="s">
        <v>717</v>
      </c>
      <c r="F33" s="75" t="s">
        <v>206</v>
      </c>
      <c r="G33" s="6">
        <v>4670479842102</v>
      </c>
      <c r="H33" s="4" t="s">
        <v>701</v>
      </c>
      <c r="I33" s="4" t="s">
        <v>695</v>
      </c>
      <c r="J33" s="28">
        <v>24</v>
      </c>
      <c r="K33" s="32">
        <v>22</v>
      </c>
      <c r="L33" s="66">
        <v>359</v>
      </c>
      <c r="M33" s="17">
        <v>246.81</v>
      </c>
      <c r="N33" s="39"/>
      <c r="O33" s="17">
        <f>Таблица135[[#This Row],[Цена ОПТ, руб]]*Таблица135[[#This Row],[Заказ, шт]]</f>
        <v>0</v>
      </c>
    </row>
    <row r="34" spans="1:15" s="13" customFormat="1" ht="21.75" customHeight="1">
      <c r="A34" s="45"/>
      <c r="B34" s="57" t="s">
        <v>683</v>
      </c>
      <c r="C34" s="19"/>
      <c r="D34" s="19"/>
      <c r="E34" s="19"/>
      <c r="F34" s="58"/>
      <c r="G34" s="59"/>
      <c r="H34" s="23"/>
      <c r="I34" s="23"/>
      <c r="J34" s="60"/>
      <c r="K34" s="61"/>
      <c r="L34" s="62"/>
      <c r="M34" s="63"/>
      <c r="N34" s="63"/>
      <c r="O34" s="64"/>
    </row>
    <row r="35" spans="1:15" ht="150" customHeight="1">
      <c r="A35" s="40">
        <v>80034999</v>
      </c>
      <c r="B35" s="4" t="s">
        <v>278</v>
      </c>
      <c r="C35" s="4"/>
      <c r="D35" s="4"/>
      <c r="E35" s="4"/>
      <c r="F35" s="44" t="s">
        <v>206</v>
      </c>
      <c r="G35" s="36">
        <v>4670259409082</v>
      </c>
      <c r="H35" s="4" t="s">
        <v>279</v>
      </c>
      <c r="I35" s="4" t="s">
        <v>702</v>
      </c>
      <c r="J35" s="4">
        <v>24</v>
      </c>
      <c r="K35" s="32">
        <v>10</v>
      </c>
      <c r="L35" s="65">
        <v>799</v>
      </c>
      <c r="M35" s="17">
        <v>549.30999999999995</v>
      </c>
      <c r="N35" s="39"/>
      <c r="O35" s="17">
        <f>Таблица135[[#This Row],[Цена ОПТ, руб]]*Таблица135[[#This Row],[Заказ, шт]]</f>
        <v>0</v>
      </c>
    </row>
    <row r="36" spans="1:15" ht="150" customHeight="1">
      <c r="A36" s="40">
        <v>80036999</v>
      </c>
      <c r="B36" s="4" t="s">
        <v>280</v>
      </c>
      <c r="C36" s="4"/>
      <c r="D36" s="4"/>
      <c r="E36" s="4"/>
      <c r="F36" s="44" t="s">
        <v>206</v>
      </c>
      <c r="G36" s="36">
        <v>4670259409174</v>
      </c>
      <c r="H36" s="4" t="s">
        <v>281</v>
      </c>
      <c r="I36" s="4" t="s">
        <v>702</v>
      </c>
      <c r="J36" s="4">
        <v>24</v>
      </c>
      <c r="K36" s="32">
        <v>10</v>
      </c>
      <c r="L36" s="65">
        <v>799</v>
      </c>
      <c r="M36" s="17">
        <v>549.30999999999995</v>
      </c>
      <c r="N36" s="39"/>
      <c r="O36" s="17">
        <f>Таблица135[[#This Row],[Цена ОПТ, руб]]*Таблица135[[#This Row],[Заказ, шт]]</f>
        <v>0</v>
      </c>
    </row>
    <row r="37" spans="1:15" ht="150" customHeight="1">
      <c r="A37" s="40">
        <v>80038999</v>
      </c>
      <c r="B37" s="4" t="s">
        <v>282</v>
      </c>
      <c r="C37" s="4"/>
      <c r="D37" s="4"/>
      <c r="E37" s="4"/>
      <c r="F37" s="44" t="s">
        <v>206</v>
      </c>
      <c r="G37" s="36">
        <v>4670259409198</v>
      </c>
      <c r="H37" s="4" t="s">
        <v>283</v>
      </c>
      <c r="I37" s="4" t="s">
        <v>702</v>
      </c>
      <c r="J37" s="4">
        <v>24</v>
      </c>
      <c r="K37" s="32">
        <v>10</v>
      </c>
      <c r="L37" s="65">
        <v>799</v>
      </c>
      <c r="M37" s="17">
        <v>549.30999999999995</v>
      </c>
      <c r="N37" s="39"/>
      <c r="O37" s="17">
        <f>Таблица135[[#This Row],[Цена ОПТ, руб]]*Таблица135[[#This Row],[Заказ, шт]]</f>
        <v>0</v>
      </c>
    </row>
    <row r="38" spans="1:15" ht="150" customHeight="1">
      <c r="A38" s="40">
        <v>80040999</v>
      </c>
      <c r="B38" s="4" t="s">
        <v>284</v>
      </c>
      <c r="C38" s="4"/>
      <c r="D38" s="4"/>
      <c r="E38" s="4"/>
      <c r="F38" s="44" t="s">
        <v>206</v>
      </c>
      <c r="G38" s="36">
        <v>4670259409211</v>
      </c>
      <c r="H38" s="4" t="s">
        <v>285</v>
      </c>
      <c r="I38" s="4" t="s">
        <v>702</v>
      </c>
      <c r="J38" s="4">
        <v>24</v>
      </c>
      <c r="K38" s="32">
        <v>10</v>
      </c>
      <c r="L38" s="65">
        <v>799</v>
      </c>
      <c r="M38" s="17">
        <v>549.30999999999995</v>
      </c>
      <c r="N38" s="39"/>
      <c r="O38" s="17">
        <f>Таблица135[[#This Row],[Цена ОПТ, руб]]*Таблица135[[#This Row],[Заказ, шт]]</f>
        <v>0</v>
      </c>
    </row>
    <row r="39" spans="1:15" ht="150" customHeight="1">
      <c r="A39" s="40">
        <v>80042999</v>
      </c>
      <c r="B39" s="4" t="s">
        <v>286</v>
      </c>
      <c r="C39" s="4"/>
      <c r="D39" s="4"/>
      <c r="E39" s="4"/>
      <c r="F39" s="44" t="s">
        <v>206</v>
      </c>
      <c r="G39" s="36">
        <v>4670259409235</v>
      </c>
      <c r="H39" s="4" t="s">
        <v>287</v>
      </c>
      <c r="I39" s="4" t="s">
        <v>702</v>
      </c>
      <c r="J39" s="28">
        <v>24</v>
      </c>
      <c r="K39" s="32">
        <v>10</v>
      </c>
      <c r="L39" s="66">
        <v>799</v>
      </c>
      <c r="M39" s="17">
        <v>549.30999999999995</v>
      </c>
      <c r="N39" s="39"/>
      <c r="O39" s="17">
        <f>Таблица135[[#This Row],[Цена ОПТ, руб]]*Таблица135[[#This Row],[Заказ, шт]]</f>
        <v>0</v>
      </c>
    </row>
    <row r="40" spans="1:15" s="13" customFormat="1" ht="21.75" customHeight="1">
      <c r="A40" s="45"/>
      <c r="B40" s="57" t="s">
        <v>684</v>
      </c>
      <c r="C40" s="19"/>
      <c r="D40" s="19"/>
      <c r="E40" s="19"/>
      <c r="F40" s="67"/>
      <c r="G40" s="59"/>
      <c r="H40" s="23"/>
      <c r="I40" s="23"/>
      <c r="J40" s="60"/>
      <c r="K40" s="61"/>
      <c r="L40" s="62"/>
      <c r="M40" s="63"/>
      <c r="N40" s="63"/>
      <c r="O40" s="64"/>
    </row>
    <row r="41" spans="1:15" ht="150" customHeight="1">
      <c r="A41" s="40">
        <v>80035999</v>
      </c>
      <c r="B41" s="4" t="s">
        <v>288</v>
      </c>
      <c r="C41" s="4"/>
      <c r="D41" s="4"/>
      <c r="E41" s="4"/>
      <c r="F41" s="44" t="s">
        <v>206</v>
      </c>
      <c r="G41" s="36">
        <v>4670259409167</v>
      </c>
      <c r="H41" s="4" t="s">
        <v>279</v>
      </c>
      <c r="I41" s="4" t="s">
        <v>702</v>
      </c>
      <c r="J41" s="28">
        <v>24</v>
      </c>
      <c r="K41" s="32">
        <v>10</v>
      </c>
      <c r="L41" s="66">
        <v>699</v>
      </c>
      <c r="M41" s="17">
        <v>480.56</v>
      </c>
      <c r="N41" s="39"/>
      <c r="O41" s="17">
        <f>Таблица135[[#This Row],[Цена ОПТ, руб]]*Таблица135[[#This Row],[Заказ, шт]]</f>
        <v>0</v>
      </c>
    </row>
    <row r="42" spans="1:15" ht="150" customHeight="1">
      <c r="A42" s="40">
        <v>80037999</v>
      </c>
      <c r="B42" s="4" t="s">
        <v>289</v>
      </c>
      <c r="C42" s="4"/>
      <c r="D42" s="4"/>
      <c r="E42" s="4"/>
      <c r="F42" s="44" t="s">
        <v>206</v>
      </c>
      <c r="G42" s="36">
        <v>4670259409181</v>
      </c>
      <c r="H42" s="4" t="s">
        <v>281</v>
      </c>
      <c r="I42" s="4" t="s">
        <v>702</v>
      </c>
      <c r="J42" s="28">
        <v>24</v>
      </c>
      <c r="K42" s="32">
        <v>10</v>
      </c>
      <c r="L42" s="66">
        <v>699</v>
      </c>
      <c r="M42" s="17">
        <v>480.56</v>
      </c>
      <c r="N42" s="39"/>
      <c r="O42" s="17">
        <f>Таблица135[[#This Row],[Цена ОПТ, руб]]*Таблица135[[#This Row],[Заказ, шт]]</f>
        <v>0</v>
      </c>
    </row>
    <row r="43" spans="1:15" ht="150" customHeight="1">
      <c r="A43" s="40">
        <v>80039999</v>
      </c>
      <c r="B43" s="4" t="s">
        <v>290</v>
      </c>
      <c r="C43" s="4"/>
      <c r="D43" s="4"/>
      <c r="E43" s="4"/>
      <c r="F43" s="44" t="s">
        <v>206</v>
      </c>
      <c r="G43" s="36">
        <v>4670259409204</v>
      </c>
      <c r="H43" s="4" t="s">
        <v>283</v>
      </c>
      <c r="I43" s="4" t="s">
        <v>702</v>
      </c>
      <c r="J43" s="28">
        <v>24</v>
      </c>
      <c r="K43" s="32">
        <v>10</v>
      </c>
      <c r="L43" s="66">
        <v>599</v>
      </c>
      <c r="M43" s="17">
        <v>411.81</v>
      </c>
      <c r="N43" s="39"/>
      <c r="O43" s="17">
        <f>Таблица135[[#This Row],[Цена ОПТ, руб]]*Таблица135[[#This Row],[Заказ, шт]]</f>
        <v>0</v>
      </c>
    </row>
    <row r="44" spans="1:15" ht="150" customHeight="1">
      <c r="A44" s="40">
        <v>80041999</v>
      </c>
      <c r="B44" s="4" t="s">
        <v>291</v>
      </c>
      <c r="C44" s="4"/>
      <c r="D44" s="4"/>
      <c r="E44" s="4"/>
      <c r="F44" s="44" t="s">
        <v>206</v>
      </c>
      <c r="G44" s="36">
        <v>4670259409228</v>
      </c>
      <c r="H44" s="4" t="s">
        <v>285</v>
      </c>
      <c r="I44" s="4" t="s">
        <v>702</v>
      </c>
      <c r="J44" s="28">
        <v>24</v>
      </c>
      <c r="K44" s="32">
        <v>10</v>
      </c>
      <c r="L44" s="66">
        <v>699</v>
      </c>
      <c r="M44" s="17">
        <v>480.56</v>
      </c>
      <c r="N44" s="39"/>
      <c r="O44" s="17">
        <f>Таблица135[[#This Row],[Цена ОПТ, руб]]*Таблица135[[#This Row],[Заказ, шт]]</f>
        <v>0</v>
      </c>
    </row>
    <row r="45" spans="1:15" ht="150" customHeight="1">
      <c r="A45" s="40">
        <v>80043999</v>
      </c>
      <c r="B45" s="4" t="s">
        <v>292</v>
      </c>
      <c r="C45" s="4"/>
      <c r="D45" s="4"/>
      <c r="E45" s="4"/>
      <c r="F45" s="44" t="s">
        <v>206</v>
      </c>
      <c r="G45" s="36">
        <v>4670259409242</v>
      </c>
      <c r="H45" s="4" t="s">
        <v>287</v>
      </c>
      <c r="I45" s="4" t="s">
        <v>702</v>
      </c>
      <c r="J45" s="28">
        <v>24</v>
      </c>
      <c r="K45" s="32">
        <v>10</v>
      </c>
      <c r="L45" s="66">
        <v>599</v>
      </c>
      <c r="M45" s="17">
        <v>411.81</v>
      </c>
      <c r="N45" s="39"/>
      <c r="O45" s="17">
        <f>Таблица135[[#This Row],[Цена ОПТ, руб]]*Таблица135[[#This Row],[Заказ, шт]]</f>
        <v>0</v>
      </c>
    </row>
    <row r="46" spans="1:15" s="13" customFormat="1" ht="26.25" customHeight="1">
      <c r="A46" s="45"/>
      <c r="B46" s="57" t="s">
        <v>675</v>
      </c>
      <c r="C46" s="19"/>
      <c r="D46" s="19"/>
      <c r="E46" s="19"/>
      <c r="F46" s="58"/>
      <c r="G46" s="59"/>
      <c r="H46" s="23"/>
      <c r="I46" s="23"/>
      <c r="J46" s="60"/>
      <c r="K46" s="61"/>
      <c r="L46" s="62"/>
      <c r="M46" s="63"/>
      <c r="N46" s="63"/>
      <c r="O46" s="64"/>
    </row>
    <row r="47" spans="1:15" ht="163.35" customHeight="1">
      <c r="A47" s="71">
        <v>80064999</v>
      </c>
      <c r="B47" s="4" t="s">
        <v>660</v>
      </c>
      <c r="C47" s="4"/>
      <c r="D47" s="4"/>
      <c r="E47" s="4"/>
      <c r="F47" s="104"/>
      <c r="G47" s="6">
        <v>4670479841570</v>
      </c>
      <c r="H47" s="105" t="s">
        <v>661</v>
      </c>
      <c r="I47" s="4" t="s">
        <v>662</v>
      </c>
      <c r="J47" s="4">
        <v>24</v>
      </c>
      <c r="K47" s="32">
        <v>22</v>
      </c>
      <c r="L47" s="106">
        <v>399</v>
      </c>
      <c r="M47" s="17">
        <v>274.31</v>
      </c>
      <c r="N47" s="39"/>
      <c r="O47" s="17">
        <f>Таблица135[[#This Row],[Цена ОПТ, руб]]*Таблица135[[#This Row],[Заказ, шт]]</f>
        <v>0</v>
      </c>
    </row>
    <row r="48" spans="1:15" ht="163.35" customHeight="1">
      <c r="A48" s="71">
        <v>80065999</v>
      </c>
      <c r="B48" s="4" t="s">
        <v>663</v>
      </c>
      <c r="C48" s="4"/>
      <c r="D48" s="4"/>
      <c r="E48" s="4"/>
      <c r="F48" s="104"/>
      <c r="G48" s="6">
        <v>4670479841587</v>
      </c>
      <c r="H48" s="105" t="s">
        <v>664</v>
      </c>
      <c r="I48" s="4" t="s">
        <v>662</v>
      </c>
      <c r="J48" s="4">
        <v>24</v>
      </c>
      <c r="K48" s="32">
        <v>22</v>
      </c>
      <c r="L48" s="106">
        <v>399</v>
      </c>
      <c r="M48" s="17">
        <v>274.31</v>
      </c>
      <c r="N48" s="39"/>
      <c r="O48" s="17">
        <f>Таблица135[[#This Row],[Цена ОПТ, руб]]*Таблица135[[#This Row],[Заказ, шт]]</f>
        <v>0</v>
      </c>
    </row>
    <row r="49" spans="1:15" ht="163.35" customHeight="1">
      <c r="A49" s="71">
        <v>80059999</v>
      </c>
      <c r="B49" s="4" t="s">
        <v>665</v>
      </c>
      <c r="C49" s="4"/>
      <c r="D49" s="4"/>
      <c r="E49" s="4"/>
      <c r="F49" s="44" t="s">
        <v>206</v>
      </c>
      <c r="G49" s="6">
        <v>4670479840832</v>
      </c>
      <c r="H49" s="4" t="s">
        <v>666</v>
      </c>
      <c r="I49" s="4" t="s">
        <v>662</v>
      </c>
      <c r="J49" s="4">
        <v>24</v>
      </c>
      <c r="K49" s="32">
        <v>10</v>
      </c>
      <c r="L49" s="106">
        <v>549</v>
      </c>
      <c r="M49" s="17">
        <v>377.44</v>
      </c>
      <c r="N49" s="39"/>
      <c r="O49" s="17">
        <f>Таблица135[[#This Row],[Цена ОПТ, руб]]*Таблица135[[#This Row],[Заказ, шт]]</f>
        <v>0</v>
      </c>
    </row>
    <row r="50" spans="1:15" ht="163.35" customHeight="1">
      <c r="A50" s="107">
        <v>80060999</v>
      </c>
      <c r="B50" s="4" t="s">
        <v>667</v>
      </c>
      <c r="C50" s="4"/>
      <c r="D50" s="4"/>
      <c r="E50" s="4"/>
      <c r="F50" s="44" t="s">
        <v>206</v>
      </c>
      <c r="G50" s="6">
        <v>4670479840849</v>
      </c>
      <c r="H50" s="4" t="s">
        <v>668</v>
      </c>
      <c r="I50" s="4" t="s">
        <v>662</v>
      </c>
      <c r="J50" s="4">
        <v>24</v>
      </c>
      <c r="K50" s="32">
        <v>10</v>
      </c>
      <c r="L50" s="106">
        <v>549</v>
      </c>
      <c r="M50" s="17">
        <v>377.44</v>
      </c>
      <c r="N50" s="39"/>
      <c r="O50" s="17">
        <f>Таблица135[[#This Row],[Цена ОПТ, руб]]*Таблица135[[#This Row],[Заказ, шт]]</f>
        <v>0</v>
      </c>
    </row>
    <row r="51" spans="1:15" ht="173.25" customHeight="1">
      <c r="A51" s="71">
        <v>80061999</v>
      </c>
      <c r="B51" s="4" t="s">
        <v>669</v>
      </c>
      <c r="C51" s="4"/>
      <c r="D51" s="4"/>
      <c r="E51" s="4"/>
      <c r="F51" s="44" t="s">
        <v>206</v>
      </c>
      <c r="G51" s="6">
        <v>4670479840856</v>
      </c>
      <c r="H51" s="4" t="s">
        <v>670</v>
      </c>
      <c r="I51" s="4" t="s">
        <v>662</v>
      </c>
      <c r="J51" s="4">
        <v>24</v>
      </c>
      <c r="K51" s="32">
        <v>10</v>
      </c>
      <c r="L51" s="106">
        <v>549</v>
      </c>
      <c r="M51" s="17">
        <v>377.44</v>
      </c>
      <c r="N51" s="39"/>
      <c r="O51" s="17">
        <f>Таблица135[[#This Row],[Цена ОПТ, руб]]*Таблица135[[#This Row],[Заказ, шт]]</f>
        <v>0</v>
      </c>
    </row>
    <row r="52" spans="1:15" ht="163.35" customHeight="1">
      <c r="A52" s="71">
        <v>80062999</v>
      </c>
      <c r="B52" s="4" t="s">
        <v>671</v>
      </c>
      <c r="C52" s="4"/>
      <c r="D52" s="4"/>
      <c r="E52" s="4"/>
      <c r="F52" s="44" t="s">
        <v>206</v>
      </c>
      <c r="G52" s="6">
        <v>4670479840863</v>
      </c>
      <c r="H52" s="4" t="s">
        <v>672</v>
      </c>
      <c r="I52" s="4" t="s">
        <v>662</v>
      </c>
      <c r="J52" s="4">
        <v>24</v>
      </c>
      <c r="K52" s="32">
        <v>10</v>
      </c>
      <c r="L52" s="106">
        <v>549</v>
      </c>
      <c r="M52" s="17">
        <v>377.44</v>
      </c>
      <c r="N52" s="39"/>
      <c r="O52" s="17">
        <f>Таблица135[[#This Row],[Цена ОПТ, руб]]*Таблица135[[#This Row],[Заказ, шт]]</f>
        <v>0</v>
      </c>
    </row>
    <row r="53" spans="1:15" ht="160.5" customHeight="1">
      <c r="A53" s="71">
        <v>80063999</v>
      </c>
      <c r="B53" s="4" t="s">
        <v>673</v>
      </c>
      <c r="C53" s="4"/>
      <c r="D53" s="4"/>
      <c r="E53" s="4"/>
      <c r="F53" s="44" t="s">
        <v>206</v>
      </c>
      <c r="G53" s="6">
        <v>4670479840870</v>
      </c>
      <c r="H53" s="4" t="s">
        <v>674</v>
      </c>
      <c r="I53" s="4" t="s">
        <v>662</v>
      </c>
      <c r="J53" s="4">
        <v>24</v>
      </c>
      <c r="K53" s="32">
        <v>10</v>
      </c>
      <c r="L53" s="106">
        <v>549</v>
      </c>
      <c r="M53" s="17">
        <v>377.44</v>
      </c>
      <c r="N53" s="39"/>
      <c r="O53" s="17">
        <f>Таблица135[[#This Row],[Цена ОПТ, руб]]*Таблица135[[#This Row],[Заказ, шт]]</f>
        <v>0</v>
      </c>
    </row>
    <row r="54" spans="1:15" s="13" customFormat="1" ht="21.75" customHeight="1">
      <c r="A54" s="45"/>
      <c r="B54" s="57" t="s">
        <v>685</v>
      </c>
      <c r="C54" s="19"/>
      <c r="D54" s="19"/>
      <c r="E54" s="19"/>
      <c r="F54" s="58"/>
      <c r="G54" s="59"/>
      <c r="H54" s="23"/>
      <c r="I54" s="23"/>
      <c r="J54" s="60"/>
      <c r="K54" s="61"/>
      <c r="L54" s="62"/>
      <c r="M54" s="63"/>
      <c r="N54" s="63"/>
      <c r="O54" s="64"/>
    </row>
    <row r="55" spans="1:15" ht="115.5" customHeight="1">
      <c r="A55" s="37">
        <v>80001999</v>
      </c>
      <c r="B55" s="35" t="s">
        <v>416</v>
      </c>
      <c r="C55" s="4"/>
      <c r="D55" s="4"/>
      <c r="E55" s="4"/>
      <c r="F55" s="44" t="s">
        <v>206</v>
      </c>
      <c r="G55" s="6">
        <v>4670259407859</v>
      </c>
      <c r="H55" s="4" t="s">
        <v>417</v>
      </c>
      <c r="I55" s="4" t="s">
        <v>41</v>
      </c>
      <c r="J55" s="4">
        <v>24</v>
      </c>
      <c r="K55" s="32">
        <v>10</v>
      </c>
      <c r="L55" s="65">
        <v>659</v>
      </c>
      <c r="M55" s="17">
        <v>453.06</v>
      </c>
      <c r="N55" s="39"/>
      <c r="O55" s="17">
        <f>Таблица135[[#This Row],[Цена ОПТ, руб]]*Таблица135[[#This Row],[Заказ, шт]]</f>
        <v>0</v>
      </c>
    </row>
    <row r="56" spans="1:15" ht="102" customHeight="1">
      <c r="A56" s="37">
        <v>80002999</v>
      </c>
      <c r="B56" s="35" t="s">
        <v>418</v>
      </c>
      <c r="C56" s="4"/>
      <c r="D56" s="4"/>
      <c r="E56" s="4"/>
      <c r="F56" s="44" t="s">
        <v>206</v>
      </c>
      <c r="G56" s="6">
        <v>4670259407866</v>
      </c>
      <c r="H56" s="4" t="s">
        <v>419</v>
      </c>
      <c r="I56" s="4" t="s">
        <v>41</v>
      </c>
      <c r="J56" s="4">
        <v>24</v>
      </c>
      <c r="K56" s="32">
        <v>10</v>
      </c>
      <c r="L56" s="65">
        <v>659</v>
      </c>
      <c r="M56" s="17">
        <v>453.06</v>
      </c>
      <c r="N56" s="39"/>
      <c r="O56" s="17">
        <f>Таблица135[[#This Row],[Цена ОПТ, руб]]*Таблица135[[#This Row],[Заказ, шт]]</f>
        <v>0</v>
      </c>
    </row>
    <row r="57" spans="1:15" ht="110.25" customHeight="1">
      <c r="A57" s="37">
        <v>80003999</v>
      </c>
      <c r="B57" s="35" t="s">
        <v>420</v>
      </c>
      <c r="C57" s="4"/>
      <c r="D57" s="4"/>
      <c r="E57" s="4"/>
      <c r="F57" s="44" t="s">
        <v>206</v>
      </c>
      <c r="G57" s="6">
        <v>4670259407873</v>
      </c>
      <c r="H57" s="4" t="s">
        <v>421</v>
      </c>
      <c r="I57" s="4" t="s">
        <v>159</v>
      </c>
      <c r="J57" s="4">
        <v>24</v>
      </c>
      <c r="K57" s="32">
        <v>10</v>
      </c>
      <c r="L57" s="65">
        <v>659</v>
      </c>
      <c r="M57" s="17">
        <v>453.06</v>
      </c>
      <c r="N57" s="39"/>
      <c r="O57" s="17">
        <f>Таблица135[[#This Row],[Цена ОПТ, руб]]*Таблица135[[#This Row],[Заказ, шт]]</f>
        <v>0</v>
      </c>
    </row>
    <row r="58" spans="1:15" ht="108" customHeight="1">
      <c r="A58" s="37">
        <v>80004999</v>
      </c>
      <c r="B58" s="35" t="s">
        <v>422</v>
      </c>
      <c r="C58" s="4"/>
      <c r="D58" s="4"/>
      <c r="E58" s="4"/>
      <c r="F58" s="75" t="s">
        <v>206</v>
      </c>
      <c r="G58" s="6">
        <v>4670259407880</v>
      </c>
      <c r="H58" s="4" t="s">
        <v>423</v>
      </c>
      <c r="I58" s="4" t="s">
        <v>159</v>
      </c>
      <c r="J58" s="4">
        <v>24</v>
      </c>
      <c r="K58" s="32">
        <v>10</v>
      </c>
      <c r="L58" s="65">
        <v>659</v>
      </c>
      <c r="M58" s="17">
        <v>453.06</v>
      </c>
      <c r="N58" s="39"/>
      <c r="O58" s="17">
        <f>Таблица135[[#This Row],[Цена ОПТ, руб]]*Таблица135[[#This Row],[Заказ, шт]]</f>
        <v>0</v>
      </c>
    </row>
    <row r="59" spans="1:15" ht="123.75" customHeight="1">
      <c r="A59" s="37">
        <v>80005999</v>
      </c>
      <c r="B59" s="35" t="s">
        <v>424</v>
      </c>
      <c r="C59" s="4"/>
      <c r="D59" s="4"/>
      <c r="E59" s="4"/>
      <c r="F59" s="44" t="s">
        <v>206</v>
      </c>
      <c r="G59" s="6">
        <v>4670259407897</v>
      </c>
      <c r="H59" s="4" t="s">
        <v>425</v>
      </c>
      <c r="I59" s="4" t="s">
        <v>159</v>
      </c>
      <c r="J59" s="4">
        <v>24</v>
      </c>
      <c r="K59" s="32">
        <v>10</v>
      </c>
      <c r="L59" s="65">
        <v>659</v>
      </c>
      <c r="M59" s="17">
        <v>453.06</v>
      </c>
      <c r="N59" s="39"/>
      <c r="O59" s="17">
        <f>Таблица135[[#This Row],[Цена ОПТ, руб]]*Таблица135[[#This Row],[Заказ, шт]]</f>
        <v>0</v>
      </c>
    </row>
    <row r="60" spans="1:15" s="13" customFormat="1" ht="26.25" customHeight="1">
      <c r="A60" s="45"/>
      <c r="B60" s="57" t="s">
        <v>197</v>
      </c>
      <c r="C60" s="19"/>
      <c r="D60" s="19"/>
      <c r="E60" s="19"/>
      <c r="F60" s="58"/>
      <c r="G60" s="59"/>
      <c r="H60" s="23"/>
      <c r="I60" s="23"/>
      <c r="J60" s="60"/>
      <c r="K60" s="61"/>
      <c r="L60" s="62"/>
      <c r="M60" s="63"/>
      <c r="N60" s="63"/>
      <c r="O60" s="64"/>
    </row>
    <row r="61" spans="1:15" ht="93" customHeight="1">
      <c r="A61" s="37">
        <v>41048999</v>
      </c>
      <c r="B61" s="4" t="s">
        <v>628</v>
      </c>
      <c r="C61" s="4"/>
      <c r="D61" s="4"/>
      <c r="E61" s="4"/>
      <c r="F61" s="44" t="s">
        <v>206</v>
      </c>
      <c r="G61" s="36">
        <v>4670479841709</v>
      </c>
      <c r="H61" s="4" t="s">
        <v>631</v>
      </c>
      <c r="I61" s="4" t="s">
        <v>38</v>
      </c>
      <c r="J61" s="28">
        <v>24</v>
      </c>
      <c r="K61" s="32">
        <v>22</v>
      </c>
      <c r="L61" s="66">
        <v>299</v>
      </c>
      <c r="M61" s="17">
        <v>205.56</v>
      </c>
      <c r="N61" s="17"/>
      <c r="O61" s="17">
        <f>M61*N61</f>
        <v>0</v>
      </c>
    </row>
    <row r="62" spans="1:15" ht="105" customHeight="1">
      <c r="A62" s="37">
        <v>41049999</v>
      </c>
      <c r="B62" s="4" t="s">
        <v>629</v>
      </c>
      <c r="C62" s="4"/>
      <c r="D62" s="4"/>
      <c r="E62" s="4"/>
      <c r="F62" s="44" t="s">
        <v>206</v>
      </c>
      <c r="G62" s="36">
        <v>4670479841716</v>
      </c>
      <c r="H62" s="4" t="s">
        <v>632</v>
      </c>
      <c r="I62" s="4" t="s">
        <v>38</v>
      </c>
      <c r="J62" s="28">
        <v>24</v>
      </c>
      <c r="K62" s="32">
        <v>22</v>
      </c>
      <c r="L62" s="66">
        <v>299</v>
      </c>
      <c r="M62" s="17">
        <v>205.56</v>
      </c>
      <c r="N62" s="17"/>
      <c r="O62" s="17">
        <f>M62*N62</f>
        <v>0</v>
      </c>
    </row>
    <row r="63" spans="1:15" ht="106.5" customHeight="1">
      <c r="A63" s="37">
        <v>41050999</v>
      </c>
      <c r="B63" s="4" t="s">
        <v>630</v>
      </c>
      <c r="C63" s="4"/>
      <c r="D63" s="4"/>
      <c r="E63" s="4"/>
      <c r="F63" s="44" t="s">
        <v>206</v>
      </c>
      <c r="G63" s="36">
        <v>4670479841723</v>
      </c>
      <c r="H63" s="4" t="s">
        <v>633</v>
      </c>
      <c r="I63" s="4" t="s">
        <v>38</v>
      </c>
      <c r="J63" s="28">
        <v>24</v>
      </c>
      <c r="K63" s="32">
        <v>22</v>
      </c>
      <c r="L63" s="66">
        <v>299</v>
      </c>
      <c r="M63" s="17">
        <v>205.56</v>
      </c>
      <c r="N63" s="17"/>
      <c r="O63" s="17">
        <f>M63*N63</f>
        <v>0</v>
      </c>
    </row>
    <row r="64" spans="1:15" ht="100.5" customHeight="1">
      <c r="A64" s="37">
        <v>41055999</v>
      </c>
      <c r="B64" s="4" t="s">
        <v>235</v>
      </c>
      <c r="C64" s="4"/>
      <c r="D64" s="4"/>
      <c r="E64" s="4"/>
      <c r="F64" s="44" t="s">
        <v>206</v>
      </c>
      <c r="G64" s="36">
        <v>4670479841778</v>
      </c>
      <c r="H64" s="4" t="s">
        <v>634</v>
      </c>
      <c r="I64" s="4" t="s">
        <v>38</v>
      </c>
      <c r="J64" s="28">
        <v>24</v>
      </c>
      <c r="K64" s="32">
        <v>22</v>
      </c>
      <c r="L64" s="66">
        <v>299</v>
      </c>
      <c r="M64" s="17">
        <v>205.56</v>
      </c>
      <c r="N64" s="17"/>
      <c r="O64" s="17">
        <f>M64*N64</f>
        <v>0</v>
      </c>
    </row>
    <row r="65" spans="1:15" ht="108" customHeight="1">
      <c r="A65" s="40">
        <v>41051999</v>
      </c>
      <c r="B65" s="4" t="s">
        <v>623</v>
      </c>
      <c r="C65" s="4"/>
      <c r="D65" s="4"/>
      <c r="E65" s="4"/>
      <c r="F65" s="44" t="s">
        <v>206</v>
      </c>
      <c r="G65" s="36">
        <v>4670479841730</v>
      </c>
      <c r="H65" s="4" t="s">
        <v>635</v>
      </c>
      <c r="I65" s="4" t="s">
        <v>38</v>
      </c>
      <c r="J65" s="28">
        <v>24</v>
      </c>
      <c r="K65" s="32">
        <v>22</v>
      </c>
      <c r="L65" s="66">
        <v>299</v>
      </c>
      <c r="M65" s="17">
        <v>205.56</v>
      </c>
      <c r="N65" s="17"/>
      <c r="O65" s="17">
        <f t="shared" ref="O65:O102" si="0">M65*N65</f>
        <v>0</v>
      </c>
    </row>
    <row r="66" spans="1:15" ht="112.5" customHeight="1">
      <c r="A66" s="40">
        <v>41052999</v>
      </c>
      <c r="B66" s="4" t="s">
        <v>624</v>
      </c>
      <c r="C66" s="4"/>
      <c r="D66" s="4"/>
      <c r="E66" s="4"/>
      <c r="F66" s="44" t="s">
        <v>206</v>
      </c>
      <c r="G66" s="36">
        <v>4670479841747</v>
      </c>
      <c r="H66" s="4" t="s">
        <v>636</v>
      </c>
      <c r="I66" s="4" t="s">
        <v>38</v>
      </c>
      <c r="J66" s="28">
        <v>24</v>
      </c>
      <c r="K66" s="32">
        <v>22</v>
      </c>
      <c r="L66" s="66">
        <v>299</v>
      </c>
      <c r="M66" s="17">
        <v>205.56</v>
      </c>
      <c r="N66" s="17"/>
      <c r="O66" s="17">
        <f t="shared" si="0"/>
        <v>0</v>
      </c>
    </row>
    <row r="67" spans="1:15" ht="103.5" customHeight="1">
      <c r="A67" s="40">
        <v>41053999</v>
      </c>
      <c r="B67" s="4" t="s">
        <v>625</v>
      </c>
      <c r="C67" s="4"/>
      <c r="D67" s="4"/>
      <c r="E67" s="4"/>
      <c r="F67" s="44" t="s">
        <v>206</v>
      </c>
      <c r="G67" s="36">
        <v>4670479841754</v>
      </c>
      <c r="H67" s="4" t="s">
        <v>637</v>
      </c>
      <c r="I67" s="4" t="s">
        <v>38</v>
      </c>
      <c r="J67" s="28">
        <v>24</v>
      </c>
      <c r="K67" s="32">
        <v>22</v>
      </c>
      <c r="L67" s="66">
        <v>299</v>
      </c>
      <c r="M67" s="17">
        <v>205.56</v>
      </c>
      <c r="N67" s="17"/>
      <c r="O67" s="17">
        <f t="shared" si="0"/>
        <v>0</v>
      </c>
    </row>
    <row r="68" spans="1:15" ht="102.75" customHeight="1">
      <c r="A68" s="40">
        <v>41056999</v>
      </c>
      <c r="B68" s="4" t="s">
        <v>627</v>
      </c>
      <c r="C68" s="4"/>
      <c r="D68" s="4"/>
      <c r="E68" s="4"/>
      <c r="F68" s="44" t="s">
        <v>206</v>
      </c>
      <c r="G68" s="36">
        <v>4670479841785</v>
      </c>
      <c r="H68" s="4" t="s">
        <v>638</v>
      </c>
      <c r="I68" s="4" t="s">
        <v>38</v>
      </c>
      <c r="J68" s="28">
        <v>24</v>
      </c>
      <c r="K68" s="32">
        <v>22</v>
      </c>
      <c r="L68" s="66">
        <v>339</v>
      </c>
      <c r="M68" s="17">
        <v>233.06</v>
      </c>
      <c r="N68" s="17"/>
      <c r="O68" s="17">
        <f t="shared" si="0"/>
        <v>0</v>
      </c>
    </row>
    <row r="69" spans="1:15" ht="93" customHeight="1">
      <c r="A69" s="37">
        <v>41046999</v>
      </c>
      <c r="B69" s="4" t="s">
        <v>576</v>
      </c>
      <c r="C69" s="4"/>
      <c r="D69" s="4"/>
      <c r="E69" s="4"/>
      <c r="F69" s="44" t="s">
        <v>206</v>
      </c>
      <c r="G69" s="36">
        <v>4670479840108</v>
      </c>
      <c r="H69" s="4" t="s">
        <v>359</v>
      </c>
      <c r="I69" s="4" t="s">
        <v>38</v>
      </c>
      <c r="J69" s="28">
        <v>24</v>
      </c>
      <c r="K69" s="32">
        <v>22</v>
      </c>
      <c r="L69" s="66">
        <v>299</v>
      </c>
      <c r="M69" s="17">
        <v>205.56</v>
      </c>
      <c r="N69" s="17"/>
      <c r="O69" s="17">
        <f t="shared" si="0"/>
        <v>0</v>
      </c>
    </row>
    <row r="70" spans="1:15" ht="113.25" customHeight="1">
      <c r="A70" s="37">
        <v>41024999</v>
      </c>
      <c r="B70" s="4" t="s">
        <v>233</v>
      </c>
      <c r="C70" s="4"/>
      <c r="D70" s="4"/>
      <c r="E70" s="4"/>
      <c r="F70" s="44" t="s">
        <v>206</v>
      </c>
      <c r="G70" s="36">
        <v>4670259407781</v>
      </c>
      <c r="H70" s="4" t="s">
        <v>250</v>
      </c>
      <c r="I70" s="4" t="s">
        <v>38</v>
      </c>
      <c r="J70" s="28">
        <v>24</v>
      </c>
      <c r="K70" s="32">
        <v>22</v>
      </c>
      <c r="L70" s="171">
        <v>299</v>
      </c>
      <c r="M70" s="17">
        <v>205.56</v>
      </c>
      <c r="N70" s="17"/>
      <c r="O70" s="17">
        <f t="shared" si="0"/>
        <v>0</v>
      </c>
    </row>
    <row r="71" spans="1:15" ht="93" customHeight="1">
      <c r="A71" s="37">
        <v>41047999</v>
      </c>
      <c r="B71" s="4" t="s">
        <v>574</v>
      </c>
      <c r="C71" s="4"/>
      <c r="D71" s="4"/>
      <c r="E71" s="4"/>
      <c r="F71" s="44" t="s">
        <v>206</v>
      </c>
      <c r="G71" s="36">
        <v>4670479840634</v>
      </c>
      <c r="H71" s="4" t="s">
        <v>575</v>
      </c>
      <c r="I71" s="4" t="s">
        <v>38</v>
      </c>
      <c r="J71" s="28">
        <v>24</v>
      </c>
      <c r="K71" s="32">
        <v>22</v>
      </c>
      <c r="L71" s="66">
        <v>299</v>
      </c>
      <c r="M71" s="17">
        <v>205.56</v>
      </c>
      <c r="N71" s="17"/>
      <c r="O71" s="17">
        <f t="shared" si="0"/>
        <v>0</v>
      </c>
    </row>
    <row r="72" spans="1:15" ht="93" customHeight="1">
      <c r="A72" s="37">
        <v>41020999</v>
      </c>
      <c r="B72" s="4" t="s">
        <v>227</v>
      </c>
      <c r="C72" s="4"/>
      <c r="D72" s="4"/>
      <c r="E72" s="4"/>
      <c r="F72" s="44" t="s">
        <v>206</v>
      </c>
      <c r="G72" s="36">
        <v>4670259407743</v>
      </c>
      <c r="H72" s="4" t="s">
        <v>244</v>
      </c>
      <c r="I72" s="4" t="s">
        <v>38</v>
      </c>
      <c r="J72" s="28">
        <v>24</v>
      </c>
      <c r="K72" s="32">
        <v>22</v>
      </c>
      <c r="L72" s="171">
        <v>249</v>
      </c>
      <c r="M72" s="17">
        <v>171.19</v>
      </c>
      <c r="N72" s="17"/>
      <c r="O72" s="17">
        <f t="shared" si="0"/>
        <v>0</v>
      </c>
    </row>
    <row r="73" spans="1:15" ht="93" customHeight="1">
      <c r="A73" s="37">
        <v>41021999</v>
      </c>
      <c r="B73" s="4" t="s">
        <v>221</v>
      </c>
      <c r="C73" s="4"/>
      <c r="D73" s="4"/>
      <c r="E73" s="4"/>
      <c r="F73" s="44" t="s">
        <v>206</v>
      </c>
      <c r="G73" s="36">
        <v>4670259407750</v>
      </c>
      <c r="H73" s="4" t="s">
        <v>238</v>
      </c>
      <c r="I73" s="4" t="s">
        <v>38</v>
      </c>
      <c r="J73" s="28">
        <v>24</v>
      </c>
      <c r="K73" s="32">
        <v>22</v>
      </c>
      <c r="L73" s="171">
        <v>249</v>
      </c>
      <c r="M73" s="17">
        <v>171.19</v>
      </c>
      <c r="N73" s="17"/>
      <c r="O73" s="17">
        <f t="shared" si="0"/>
        <v>0</v>
      </c>
    </row>
    <row r="74" spans="1:15" ht="93" customHeight="1">
      <c r="A74" s="37">
        <v>41026999</v>
      </c>
      <c r="B74" s="4" t="s">
        <v>223</v>
      </c>
      <c r="C74" s="4"/>
      <c r="D74" s="4"/>
      <c r="E74" s="4"/>
      <c r="F74" s="44" t="s">
        <v>206</v>
      </c>
      <c r="G74" s="36">
        <v>4670259407804</v>
      </c>
      <c r="H74" s="4" t="s">
        <v>240</v>
      </c>
      <c r="I74" s="4" t="s">
        <v>38</v>
      </c>
      <c r="J74" s="28">
        <v>24</v>
      </c>
      <c r="K74" s="32">
        <v>22</v>
      </c>
      <c r="L74" s="171">
        <v>249</v>
      </c>
      <c r="M74" s="17">
        <v>171.19</v>
      </c>
      <c r="N74" s="17"/>
      <c r="O74" s="17">
        <f t="shared" si="0"/>
        <v>0</v>
      </c>
    </row>
    <row r="75" spans="1:15" ht="93" customHeight="1">
      <c r="A75" s="37">
        <v>41027999</v>
      </c>
      <c r="B75" s="4" t="s">
        <v>224</v>
      </c>
      <c r="C75" s="4"/>
      <c r="D75" s="4"/>
      <c r="E75" s="4"/>
      <c r="F75" s="44" t="s">
        <v>206</v>
      </c>
      <c r="G75" s="36">
        <v>4670259407811</v>
      </c>
      <c r="H75" s="4" t="s">
        <v>241</v>
      </c>
      <c r="I75" s="4" t="s">
        <v>38</v>
      </c>
      <c r="J75" s="28">
        <v>24</v>
      </c>
      <c r="K75" s="32">
        <v>22</v>
      </c>
      <c r="L75" s="171">
        <v>249</v>
      </c>
      <c r="M75" s="17">
        <v>171.19</v>
      </c>
      <c r="N75" s="17"/>
      <c r="O75" s="17">
        <f t="shared" si="0"/>
        <v>0</v>
      </c>
    </row>
    <row r="76" spans="1:15" ht="93" customHeight="1">
      <c r="A76" s="37">
        <v>41028999</v>
      </c>
      <c r="B76" s="4" t="s">
        <v>225</v>
      </c>
      <c r="C76" s="4"/>
      <c r="D76" s="4"/>
      <c r="E76" s="4"/>
      <c r="F76" s="44" t="s">
        <v>206</v>
      </c>
      <c r="G76" s="36">
        <v>4670259407828</v>
      </c>
      <c r="H76" s="4" t="s">
        <v>242</v>
      </c>
      <c r="I76" s="4" t="s">
        <v>38</v>
      </c>
      <c r="J76" s="28">
        <v>24</v>
      </c>
      <c r="K76" s="32">
        <v>22</v>
      </c>
      <c r="L76" s="171">
        <v>249</v>
      </c>
      <c r="M76" s="17">
        <v>171.19</v>
      </c>
      <c r="N76" s="17"/>
      <c r="O76" s="17">
        <f t="shared" si="0"/>
        <v>0</v>
      </c>
    </row>
    <row r="77" spans="1:15" ht="93" customHeight="1">
      <c r="A77" s="37">
        <v>41029999</v>
      </c>
      <c r="B77" s="4" t="s">
        <v>226</v>
      </c>
      <c r="C77" s="4"/>
      <c r="D77" s="4"/>
      <c r="E77" s="4"/>
      <c r="F77" s="44" t="s">
        <v>206</v>
      </c>
      <c r="G77" s="36">
        <v>4670259407835</v>
      </c>
      <c r="H77" s="4" t="s">
        <v>243</v>
      </c>
      <c r="I77" s="4" t="s">
        <v>38</v>
      </c>
      <c r="J77" s="28">
        <v>24</v>
      </c>
      <c r="K77" s="32">
        <v>22</v>
      </c>
      <c r="L77" s="171">
        <v>249</v>
      </c>
      <c r="M77" s="17">
        <v>171.19</v>
      </c>
      <c r="N77" s="17"/>
      <c r="O77" s="17">
        <f t="shared" si="0"/>
        <v>0</v>
      </c>
    </row>
    <row r="78" spans="1:15" ht="93" customHeight="1">
      <c r="A78" s="37">
        <v>41022999</v>
      </c>
      <c r="B78" s="4" t="s">
        <v>222</v>
      </c>
      <c r="C78" s="4"/>
      <c r="D78" s="4"/>
      <c r="E78" s="4"/>
      <c r="F78" s="44" t="s">
        <v>206</v>
      </c>
      <c r="G78" s="36">
        <v>4670259407767</v>
      </c>
      <c r="H78" s="4" t="s">
        <v>239</v>
      </c>
      <c r="I78" s="4" t="s">
        <v>38</v>
      </c>
      <c r="J78" s="28">
        <v>24</v>
      </c>
      <c r="K78" s="32">
        <v>22</v>
      </c>
      <c r="L78" s="171">
        <v>249</v>
      </c>
      <c r="M78" s="17">
        <v>171.19</v>
      </c>
      <c r="N78" s="17"/>
      <c r="O78" s="17">
        <f t="shared" si="0"/>
        <v>0</v>
      </c>
    </row>
    <row r="79" spans="1:15" ht="93" customHeight="1">
      <c r="A79" s="37">
        <v>41013999</v>
      </c>
      <c r="B79" s="4" t="s">
        <v>228</v>
      </c>
      <c r="C79" s="4"/>
      <c r="D79" s="4"/>
      <c r="E79" s="4"/>
      <c r="F79" s="44" t="s">
        <v>206</v>
      </c>
      <c r="G79" s="36">
        <v>4670259407675</v>
      </c>
      <c r="H79" s="4" t="s">
        <v>245</v>
      </c>
      <c r="I79" s="4" t="s">
        <v>38</v>
      </c>
      <c r="J79" s="28">
        <v>24</v>
      </c>
      <c r="K79" s="32">
        <v>22</v>
      </c>
      <c r="L79" s="171">
        <v>299</v>
      </c>
      <c r="M79" s="17">
        <v>205.56</v>
      </c>
      <c r="N79" s="17"/>
      <c r="O79" s="17">
        <f t="shared" si="0"/>
        <v>0</v>
      </c>
    </row>
    <row r="80" spans="1:15" ht="93" customHeight="1">
      <c r="A80" s="37">
        <v>41016999</v>
      </c>
      <c r="B80" s="4" t="s">
        <v>231</v>
      </c>
      <c r="C80" s="4"/>
      <c r="D80" s="4"/>
      <c r="E80" s="4"/>
      <c r="F80" s="44" t="s">
        <v>206</v>
      </c>
      <c r="G80" s="36">
        <v>4670259407705</v>
      </c>
      <c r="H80" s="4" t="s">
        <v>248</v>
      </c>
      <c r="I80" s="4" t="s">
        <v>38</v>
      </c>
      <c r="J80" s="28">
        <v>24</v>
      </c>
      <c r="K80" s="32">
        <v>22</v>
      </c>
      <c r="L80" s="171">
        <v>299</v>
      </c>
      <c r="M80" s="17">
        <v>205.56</v>
      </c>
      <c r="N80" s="17"/>
      <c r="O80" s="17">
        <f t="shared" si="0"/>
        <v>0</v>
      </c>
    </row>
    <row r="81" spans="1:15" ht="104.25" customHeight="1">
      <c r="A81" s="37">
        <v>41014999</v>
      </c>
      <c r="B81" s="4" t="s">
        <v>229</v>
      </c>
      <c r="C81" s="4"/>
      <c r="D81" s="4"/>
      <c r="E81" s="4"/>
      <c r="F81" s="44" t="s">
        <v>206</v>
      </c>
      <c r="G81" s="36">
        <v>4670259407682</v>
      </c>
      <c r="H81" s="4" t="s">
        <v>246</v>
      </c>
      <c r="I81" s="4" t="s">
        <v>38</v>
      </c>
      <c r="J81" s="28">
        <v>24</v>
      </c>
      <c r="K81" s="32">
        <v>22</v>
      </c>
      <c r="L81" s="171">
        <v>299</v>
      </c>
      <c r="M81" s="17">
        <v>205.56</v>
      </c>
      <c r="N81" s="17"/>
      <c r="O81" s="17">
        <f t="shared" si="0"/>
        <v>0</v>
      </c>
    </row>
    <row r="82" spans="1:15" ht="93" customHeight="1">
      <c r="A82" s="37">
        <v>41015999</v>
      </c>
      <c r="B82" s="4" t="s">
        <v>230</v>
      </c>
      <c r="C82" s="4"/>
      <c r="D82" s="4"/>
      <c r="E82" s="4"/>
      <c r="F82" s="44" t="s">
        <v>206</v>
      </c>
      <c r="G82" s="36">
        <v>4670259407699</v>
      </c>
      <c r="H82" s="4" t="s">
        <v>247</v>
      </c>
      <c r="I82" s="4" t="s">
        <v>38</v>
      </c>
      <c r="J82" s="28">
        <v>24</v>
      </c>
      <c r="K82" s="32">
        <v>22</v>
      </c>
      <c r="L82" s="171">
        <v>249</v>
      </c>
      <c r="M82" s="17">
        <v>171.19</v>
      </c>
      <c r="N82" s="17"/>
      <c r="O82" s="17">
        <f t="shared" si="0"/>
        <v>0</v>
      </c>
    </row>
    <row r="83" spans="1:15" ht="117" customHeight="1">
      <c r="A83" s="40">
        <v>41054999</v>
      </c>
      <c r="B83" s="4" t="s">
        <v>626</v>
      </c>
      <c r="C83" s="4"/>
      <c r="D83" s="4"/>
      <c r="E83" s="4"/>
      <c r="F83" s="44" t="s">
        <v>206</v>
      </c>
      <c r="G83" s="36">
        <v>4670479841761</v>
      </c>
      <c r="H83" s="4" t="s">
        <v>634</v>
      </c>
      <c r="I83" s="4" t="s">
        <v>38</v>
      </c>
      <c r="J83" s="28">
        <v>24</v>
      </c>
      <c r="K83" s="32">
        <v>22</v>
      </c>
      <c r="L83" s="66">
        <v>299</v>
      </c>
      <c r="M83" s="17">
        <v>205.56</v>
      </c>
      <c r="N83" s="17"/>
      <c r="O83" s="17">
        <f t="shared" si="0"/>
        <v>0</v>
      </c>
    </row>
    <row r="84" spans="1:15" ht="93" customHeight="1">
      <c r="A84" s="37">
        <v>41017999</v>
      </c>
      <c r="B84" s="4" t="s">
        <v>235</v>
      </c>
      <c r="C84" s="4"/>
      <c r="D84" s="4"/>
      <c r="E84" s="4"/>
      <c r="F84" s="44" t="s">
        <v>206</v>
      </c>
      <c r="G84" s="163">
        <v>4670259407712</v>
      </c>
      <c r="H84" s="42" t="s">
        <v>252</v>
      </c>
      <c r="I84" s="4" t="s">
        <v>38</v>
      </c>
      <c r="J84" s="166">
        <v>24</v>
      </c>
      <c r="K84" s="32">
        <v>22</v>
      </c>
      <c r="L84" s="171">
        <v>299</v>
      </c>
      <c r="M84" s="17">
        <v>205.56</v>
      </c>
      <c r="N84" s="17"/>
      <c r="O84" s="17">
        <f t="shared" si="0"/>
        <v>0</v>
      </c>
    </row>
    <row r="85" spans="1:15" ht="93" customHeight="1">
      <c r="A85" s="37">
        <v>41023999</v>
      </c>
      <c r="B85" s="4" t="s">
        <v>232</v>
      </c>
      <c r="C85" s="4"/>
      <c r="D85" s="4"/>
      <c r="E85" s="4"/>
      <c r="F85" s="44" t="s">
        <v>206</v>
      </c>
      <c r="G85" s="36">
        <v>4670259407774</v>
      </c>
      <c r="H85" s="4" t="s">
        <v>249</v>
      </c>
      <c r="I85" s="4" t="s">
        <v>38</v>
      </c>
      <c r="J85" s="28">
        <v>24</v>
      </c>
      <c r="K85" s="32">
        <v>22</v>
      </c>
      <c r="L85" s="171">
        <v>299</v>
      </c>
      <c r="M85" s="17">
        <v>205.56</v>
      </c>
      <c r="N85" s="17"/>
      <c r="O85" s="17">
        <f t="shared" si="0"/>
        <v>0</v>
      </c>
    </row>
    <row r="86" spans="1:15" ht="106.5" customHeight="1">
      <c r="A86" s="37">
        <v>41018999</v>
      </c>
      <c r="B86" s="4" t="s">
        <v>234</v>
      </c>
      <c r="C86" s="4"/>
      <c r="D86" s="4"/>
      <c r="E86" s="4"/>
      <c r="F86" s="44" t="s">
        <v>206</v>
      </c>
      <c r="G86" s="36">
        <v>4670259407729</v>
      </c>
      <c r="H86" s="4" t="s">
        <v>251</v>
      </c>
      <c r="I86" s="4" t="s">
        <v>38</v>
      </c>
      <c r="J86" s="28">
        <v>24</v>
      </c>
      <c r="K86" s="32">
        <v>22</v>
      </c>
      <c r="L86" s="171">
        <v>249</v>
      </c>
      <c r="M86" s="17">
        <v>171.19</v>
      </c>
      <c r="N86" s="17"/>
      <c r="O86" s="17">
        <f t="shared" si="0"/>
        <v>0</v>
      </c>
    </row>
    <row r="87" spans="1:15" ht="93" customHeight="1">
      <c r="A87" s="37">
        <v>41030999</v>
      </c>
      <c r="B87" s="4" t="s">
        <v>608</v>
      </c>
      <c r="C87" s="4"/>
      <c r="D87" s="4"/>
      <c r="E87" s="4"/>
      <c r="F87" s="44" t="s">
        <v>206</v>
      </c>
      <c r="G87" s="163">
        <v>4670259407842</v>
      </c>
      <c r="H87" s="99" t="s">
        <v>609</v>
      </c>
      <c r="I87" s="4" t="s">
        <v>38</v>
      </c>
      <c r="J87" s="166">
        <v>24</v>
      </c>
      <c r="K87" s="32">
        <v>22</v>
      </c>
      <c r="L87" s="171">
        <v>249</v>
      </c>
      <c r="M87" s="17">
        <v>171.19</v>
      </c>
      <c r="N87" s="17"/>
      <c r="O87" s="17">
        <f t="shared" si="0"/>
        <v>0</v>
      </c>
    </row>
    <row r="88" spans="1:15" ht="93" customHeight="1">
      <c r="A88" s="37">
        <v>41019999</v>
      </c>
      <c r="B88" s="4" t="s">
        <v>236</v>
      </c>
      <c r="C88" s="4"/>
      <c r="D88" s="4"/>
      <c r="E88" s="4"/>
      <c r="F88" s="44" t="s">
        <v>206</v>
      </c>
      <c r="G88" s="163">
        <v>4670259407736</v>
      </c>
      <c r="H88" s="42" t="s">
        <v>253</v>
      </c>
      <c r="I88" s="4" t="s">
        <v>38</v>
      </c>
      <c r="J88" s="166">
        <v>24</v>
      </c>
      <c r="K88" s="32">
        <v>22</v>
      </c>
      <c r="L88" s="171">
        <v>299</v>
      </c>
      <c r="M88" s="17">
        <v>205.56</v>
      </c>
      <c r="N88" s="17"/>
      <c r="O88" s="17">
        <f t="shared" si="0"/>
        <v>0</v>
      </c>
    </row>
    <row r="89" spans="1:15" ht="93" customHeight="1">
      <c r="A89" s="37">
        <v>41025999</v>
      </c>
      <c r="B89" s="4" t="s">
        <v>237</v>
      </c>
      <c r="C89" s="4"/>
      <c r="D89" s="4"/>
      <c r="E89" s="4"/>
      <c r="F89" s="44" t="s">
        <v>206</v>
      </c>
      <c r="G89" s="163">
        <v>4670259407798</v>
      </c>
      <c r="H89" s="42" t="s">
        <v>254</v>
      </c>
      <c r="I89" s="4" t="s">
        <v>38</v>
      </c>
      <c r="J89" s="166">
        <v>24</v>
      </c>
      <c r="K89" s="32">
        <v>22</v>
      </c>
      <c r="L89" s="171">
        <v>249</v>
      </c>
      <c r="M89" s="17">
        <v>171.19</v>
      </c>
      <c r="N89" s="17"/>
      <c r="O89" s="17">
        <f t="shared" si="0"/>
        <v>0</v>
      </c>
    </row>
    <row r="90" spans="1:15" ht="93" customHeight="1">
      <c r="A90" s="37">
        <v>41004999</v>
      </c>
      <c r="B90" s="4" t="s">
        <v>565</v>
      </c>
      <c r="C90" s="4"/>
      <c r="D90" s="4"/>
      <c r="E90" s="4"/>
      <c r="F90" s="44" t="s">
        <v>206</v>
      </c>
      <c r="G90" s="36">
        <v>4670259406500</v>
      </c>
      <c r="H90" s="4" t="s">
        <v>566</v>
      </c>
      <c r="I90" s="4" t="s">
        <v>38</v>
      </c>
      <c r="J90" s="28">
        <v>24</v>
      </c>
      <c r="K90" s="32">
        <v>22</v>
      </c>
      <c r="L90" s="66">
        <v>249</v>
      </c>
      <c r="M90" s="17">
        <v>171.19</v>
      </c>
      <c r="N90" s="17"/>
      <c r="O90" s="17">
        <f t="shared" si="0"/>
        <v>0</v>
      </c>
    </row>
    <row r="91" spans="1:15" ht="93" customHeight="1">
      <c r="A91" s="37">
        <v>41007999</v>
      </c>
      <c r="B91" s="4" t="s">
        <v>595</v>
      </c>
      <c r="C91" s="4"/>
      <c r="D91" s="4"/>
      <c r="E91" s="4"/>
      <c r="F91" s="44" t="s">
        <v>206</v>
      </c>
      <c r="G91" s="36">
        <v>4670259406531</v>
      </c>
      <c r="H91" s="4" t="s">
        <v>567</v>
      </c>
      <c r="I91" s="4" t="s">
        <v>38</v>
      </c>
      <c r="J91" s="28">
        <v>24</v>
      </c>
      <c r="K91" s="32">
        <v>22</v>
      </c>
      <c r="L91" s="66">
        <v>259</v>
      </c>
      <c r="M91" s="17">
        <v>178.06</v>
      </c>
      <c r="N91" s="17"/>
      <c r="O91" s="17">
        <f t="shared" si="0"/>
        <v>0</v>
      </c>
    </row>
    <row r="92" spans="1:15" ht="93" customHeight="1">
      <c r="A92" s="37">
        <v>41008999</v>
      </c>
      <c r="B92" s="4" t="s">
        <v>200</v>
      </c>
      <c r="C92" s="4"/>
      <c r="D92" s="4"/>
      <c r="E92" s="4"/>
      <c r="F92" s="44" t="s">
        <v>206</v>
      </c>
      <c r="G92" s="36">
        <v>4670259406548</v>
      </c>
      <c r="H92" s="4" t="s">
        <v>198</v>
      </c>
      <c r="I92" s="4" t="s">
        <v>38</v>
      </c>
      <c r="J92" s="28">
        <v>24</v>
      </c>
      <c r="K92" s="32">
        <v>22</v>
      </c>
      <c r="L92" s="66">
        <v>399</v>
      </c>
      <c r="M92" s="17">
        <v>274.31</v>
      </c>
      <c r="N92" s="17"/>
      <c r="O92" s="17">
        <f t="shared" si="0"/>
        <v>0</v>
      </c>
    </row>
    <row r="93" spans="1:15" ht="93" customHeight="1">
      <c r="A93" s="76">
        <v>41043999</v>
      </c>
      <c r="B93" s="4" t="s">
        <v>204</v>
      </c>
      <c r="C93" s="26"/>
      <c r="D93" s="26"/>
      <c r="E93" s="4"/>
      <c r="F93" s="44" t="s">
        <v>206</v>
      </c>
      <c r="G93" s="36">
        <v>4670259408238</v>
      </c>
      <c r="H93" s="98" t="s">
        <v>203</v>
      </c>
      <c r="I93" s="26" t="s">
        <v>38</v>
      </c>
      <c r="J93" s="28">
        <v>24</v>
      </c>
      <c r="K93" s="32">
        <v>22</v>
      </c>
      <c r="L93" s="66">
        <v>399</v>
      </c>
      <c r="M93" s="17">
        <v>274.31</v>
      </c>
      <c r="N93" s="17"/>
      <c r="O93" s="17">
        <f t="shared" si="0"/>
        <v>0</v>
      </c>
    </row>
    <row r="94" spans="1:15" s="13" customFormat="1" ht="26.25" customHeight="1">
      <c r="A94" s="45"/>
      <c r="B94" s="57" t="s">
        <v>703</v>
      </c>
      <c r="C94" s="19"/>
      <c r="D94" s="19"/>
      <c r="E94" s="19"/>
      <c r="F94" s="58"/>
      <c r="G94" s="59"/>
      <c r="H94" s="23"/>
      <c r="I94" s="23"/>
      <c r="J94" s="60"/>
      <c r="K94" s="61"/>
      <c r="L94" s="62"/>
      <c r="M94" s="63"/>
      <c r="N94" s="63"/>
      <c r="O94" s="64"/>
    </row>
    <row r="95" spans="1:15" ht="93" customHeight="1">
      <c r="A95" s="37">
        <v>14001999</v>
      </c>
      <c r="B95" s="4" t="s">
        <v>704</v>
      </c>
      <c r="C95" s="4"/>
      <c r="D95" s="4"/>
      <c r="E95" s="207" t="s">
        <v>717</v>
      </c>
      <c r="F95" s="93"/>
      <c r="G95" s="36">
        <v>4670479841983</v>
      </c>
      <c r="H95" s="4" t="s">
        <v>705</v>
      </c>
      <c r="I95" s="4" t="s">
        <v>706</v>
      </c>
      <c r="J95" s="28">
        <v>24</v>
      </c>
      <c r="K95" s="32">
        <v>10</v>
      </c>
      <c r="L95" s="66">
        <v>459</v>
      </c>
      <c r="M95" s="17">
        <v>315.56</v>
      </c>
      <c r="N95" s="17"/>
      <c r="O95" s="17">
        <f t="shared" si="0"/>
        <v>0</v>
      </c>
    </row>
    <row r="96" spans="1:15" ht="93" customHeight="1">
      <c r="A96" s="37">
        <v>14002999</v>
      </c>
      <c r="B96" s="4" t="s">
        <v>707</v>
      </c>
      <c r="C96" s="4"/>
      <c r="D96" s="4"/>
      <c r="E96" s="207" t="s">
        <v>717</v>
      </c>
      <c r="F96" s="93"/>
      <c r="G96" s="36">
        <v>4670479841990</v>
      </c>
      <c r="H96" s="4" t="s">
        <v>708</v>
      </c>
      <c r="I96" s="4" t="s">
        <v>706</v>
      </c>
      <c r="J96" s="28">
        <v>24</v>
      </c>
      <c r="K96" s="32">
        <v>10</v>
      </c>
      <c r="L96" s="66">
        <v>459</v>
      </c>
      <c r="M96" s="17">
        <v>315.56</v>
      </c>
      <c r="N96" s="17"/>
      <c r="O96" s="17">
        <f t="shared" si="0"/>
        <v>0</v>
      </c>
    </row>
    <row r="97" spans="1:15" ht="93" customHeight="1">
      <c r="A97" s="37">
        <v>14003999</v>
      </c>
      <c r="B97" s="4" t="s">
        <v>709</v>
      </c>
      <c r="C97" s="4"/>
      <c r="D97" s="4"/>
      <c r="E97" s="207" t="s">
        <v>717</v>
      </c>
      <c r="F97" s="93"/>
      <c r="G97" s="36">
        <v>4670479842003</v>
      </c>
      <c r="H97" s="4" t="s">
        <v>710</v>
      </c>
      <c r="I97" s="4" t="s">
        <v>706</v>
      </c>
      <c r="J97" s="28">
        <v>24</v>
      </c>
      <c r="K97" s="32">
        <v>10</v>
      </c>
      <c r="L97" s="66">
        <v>459</v>
      </c>
      <c r="M97" s="17">
        <v>315.56</v>
      </c>
      <c r="N97" s="17"/>
      <c r="O97" s="17">
        <f t="shared" si="0"/>
        <v>0</v>
      </c>
    </row>
    <row r="98" spans="1:15" ht="93" customHeight="1">
      <c r="A98" s="37">
        <v>14004999</v>
      </c>
      <c r="B98" s="4" t="s">
        <v>711</v>
      </c>
      <c r="C98" s="4"/>
      <c r="D98" s="4"/>
      <c r="E98" s="207" t="s">
        <v>717</v>
      </c>
      <c r="F98" s="93"/>
      <c r="G98" s="36">
        <v>4670479842010</v>
      </c>
      <c r="H98" s="4" t="s">
        <v>712</v>
      </c>
      <c r="I98" s="4" t="s">
        <v>706</v>
      </c>
      <c r="J98" s="28">
        <v>24</v>
      </c>
      <c r="K98" s="32">
        <v>10</v>
      </c>
      <c r="L98" s="66">
        <v>459</v>
      </c>
      <c r="M98" s="17">
        <v>315.56</v>
      </c>
      <c r="N98" s="17"/>
      <c r="O98" s="17">
        <f t="shared" si="0"/>
        <v>0</v>
      </c>
    </row>
    <row r="99" spans="1:15" ht="93" customHeight="1">
      <c r="A99" s="37">
        <v>14005999</v>
      </c>
      <c r="B99" s="4" t="s">
        <v>713</v>
      </c>
      <c r="C99" s="4"/>
      <c r="D99" s="4"/>
      <c r="E99" s="207" t="s">
        <v>717</v>
      </c>
      <c r="F99" s="93"/>
      <c r="G99" s="36">
        <v>4670479842027</v>
      </c>
      <c r="H99" s="4" t="s">
        <v>714</v>
      </c>
      <c r="I99" s="4" t="s">
        <v>706</v>
      </c>
      <c r="J99" s="28">
        <v>24</v>
      </c>
      <c r="K99" s="32">
        <v>10</v>
      </c>
      <c r="L99" s="66">
        <v>459</v>
      </c>
      <c r="M99" s="17">
        <v>315.56</v>
      </c>
      <c r="N99" s="17"/>
      <c r="O99" s="17">
        <f t="shared" si="0"/>
        <v>0</v>
      </c>
    </row>
    <row r="100" spans="1:15" ht="93" customHeight="1">
      <c r="A100" s="37">
        <v>14006999</v>
      </c>
      <c r="B100" s="4" t="s">
        <v>715</v>
      </c>
      <c r="C100" s="3"/>
      <c r="D100" s="4"/>
      <c r="E100" s="207" t="s">
        <v>717</v>
      </c>
      <c r="F100" s="93"/>
      <c r="G100" s="36">
        <v>4670479842034</v>
      </c>
      <c r="H100" s="4" t="s">
        <v>716</v>
      </c>
      <c r="I100" s="4" t="s">
        <v>706</v>
      </c>
      <c r="J100" s="28">
        <v>24</v>
      </c>
      <c r="K100" s="32">
        <v>10</v>
      </c>
      <c r="L100" s="66">
        <v>459</v>
      </c>
      <c r="M100" s="17">
        <v>315.56</v>
      </c>
      <c r="N100" s="17"/>
      <c r="O100" s="17">
        <f t="shared" si="0"/>
        <v>0</v>
      </c>
    </row>
    <row r="101" spans="1:15" s="13" customFormat="1" ht="26.25" customHeight="1">
      <c r="A101" s="45"/>
      <c r="B101" s="57"/>
      <c r="C101" s="19"/>
      <c r="D101" s="19"/>
      <c r="E101" s="19"/>
      <c r="F101" s="58"/>
      <c r="G101" s="59"/>
      <c r="H101" s="23"/>
      <c r="I101" s="23"/>
      <c r="J101" s="60"/>
      <c r="K101" s="61"/>
      <c r="L101" s="62"/>
      <c r="M101" s="63"/>
      <c r="N101" s="63"/>
      <c r="O101" s="64"/>
    </row>
    <row r="102" spans="1:15" ht="93" customHeight="1">
      <c r="A102" s="77">
        <v>40005999</v>
      </c>
      <c r="B102" s="4" t="s">
        <v>596</v>
      </c>
      <c r="C102" s="73"/>
      <c r="D102" s="73"/>
      <c r="E102" s="4"/>
      <c r="F102" s="44" t="s">
        <v>206</v>
      </c>
      <c r="G102" s="36">
        <v>4670259404131</v>
      </c>
      <c r="H102" s="73" t="s">
        <v>597</v>
      </c>
      <c r="I102" s="73" t="s">
        <v>38</v>
      </c>
      <c r="J102" s="28">
        <v>24</v>
      </c>
      <c r="K102" s="32">
        <v>10</v>
      </c>
      <c r="L102" s="172">
        <v>199</v>
      </c>
      <c r="M102" s="17">
        <v>136.81</v>
      </c>
      <c r="N102" s="17"/>
      <c r="O102" s="17">
        <f t="shared" si="0"/>
        <v>0</v>
      </c>
    </row>
    <row r="103" spans="1:15" ht="93" customHeight="1">
      <c r="A103" s="37">
        <v>40006999</v>
      </c>
      <c r="B103" s="4" t="s">
        <v>598</v>
      </c>
      <c r="C103" s="4"/>
      <c r="D103" s="4"/>
      <c r="E103" s="4"/>
      <c r="F103" s="44" t="s">
        <v>206</v>
      </c>
      <c r="G103" s="36">
        <v>4670259404735</v>
      </c>
      <c r="H103" s="4" t="s">
        <v>599</v>
      </c>
      <c r="I103" s="4" t="s">
        <v>38</v>
      </c>
      <c r="J103" s="28">
        <v>24</v>
      </c>
      <c r="K103" s="32">
        <v>10</v>
      </c>
      <c r="L103" s="172">
        <v>199</v>
      </c>
      <c r="M103" s="17">
        <v>136.81</v>
      </c>
      <c r="N103" s="17"/>
      <c r="O103" s="17">
        <f t="shared" ref="O103:O165" si="1">M103*N103</f>
        <v>0</v>
      </c>
    </row>
    <row r="104" spans="1:15" ht="93" customHeight="1">
      <c r="A104" s="37">
        <v>40007999</v>
      </c>
      <c r="B104" s="4" t="s">
        <v>600</v>
      </c>
      <c r="C104" s="4"/>
      <c r="D104" s="4"/>
      <c r="E104" s="4"/>
      <c r="F104" s="44" t="s">
        <v>206</v>
      </c>
      <c r="G104" s="36">
        <v>4670259404742</v>
      </c>
      <c r="H104" s="4" t="s">
        <v>601</v>
      </c>
      <c r="I104" s="4" t="s">
        <v>38</v>
      </c>
      <c r="J104" s="28">
        <v>24</v>
      </c>
      <c r="K104" s="32">
        <v>10</v>
      </c>
      <c r="L104" s="172">
        <v>199</v>
      </c>
      <c r="M104" s="17">
        <v>136.81</v>
      </c>
      <c r="N104" s="17"/>
      <c r="O104" s="17">
        <f t="shared" si="1"/>
        <v>0</v>
      </c>
    </row>
    <row r="105" spans="1:15" ht="93" customHeight="1">
      <c r="A105" s="37">
        <v>40009999</v>
      </c>
      <c r="B105" s="4" t="s">
        <v>148</v>
      </c>
      <c r="C105" s="4"/>
      <c r="D105" s="4"/>
      <c r="E105" s="4"/>
      <c r="F105" s="44" t="s">
        <v>206</v>
      </c>
      <c r="G105" s="36">
        <v>4670259404766</v>
      </c>
      <c r="H105" s="4" t="s">
        <v>152</v>
      </c>
      <c r="I105" s="4" t="s">
        <v>38</v>
      </c>
      <c r="J105" s="28">
        <v>24</v>
      </c>
      <c r="K105" s="32">
        <v>10</v>
      </c>
      <c r="L105" s="173">
        <v>199</v>
      </c>
      <c r="M105" s="17">
        <v>136.81</v>
      </c>
      <c r="N105" s="17"/>
      <c r="O105" s="17">
        <f t="shared" si="1"/>
        <v>0</v>
      </c>
    </row>
    <row r="106" spans="1:15" ht="93" customHeight="1">
      <c r="A106" s="37">
        <v>40008999</v>
      </c>
      <c r="B106" s="4" t="s">
        <v>147</v>
      </c>
      <c r="C106" s="4"/>
      <c r="D106" s="4"/>
      <c r="E106" s="4"/>
      <c r="F106" s="44" t="s">
        <v>206</v>
      </c>
      <c r="G106" s="36">
        <v>4670259404759</v>
      </c>
      <c r="H106" s="4" t="s">
        <v>151</v>
      </c>
      <c r="I106" s="4" t="s">
        <v>38</v>
      </c>
      <c r="J106" s="28">
        <v>24</v>
      </c>
      <c r="K106" s="32">
        <v>10</v>
      </c>
      <c r="L106" s="172">
        <v>199</v>
      </c>
      <c r="M106" s="17">
        <v>136.81</v>
      </c>
      <c r="N106" s="17"/>
      <c r="O106" s="17">
        <f t="shared" si="1"/>
        <v>0</v>
      </c>
    </row>
    <row r="107" spans="1:15" ht="93" customHeight="1">
      <c r="A107" s="37">
        <v>40011999</v>
      </c>
      <c r="B107" s="4" t="s">
        <v>150</v>
      </c>
      <c r="C107" s="4"/>
      <c r="D107" s="4"/>
      <c r="E107" s="4"/>
      <c r="F107" s="44" t="s">
        <v>206</v>
      </c>
      <c r="G107" s="36">
        <v>4670259404780</v>
      </c>
      <c r="H107" s="4" t="s">
        <v>154</v>
      </c>
      <c r="I107" s="4" t="s">
        <v>38</v>
      </c>
      <c r="J107" s="28">
        <v>24</v>
      </c>
      <c r="K107" s="32">
        <v>10</v>
      </c>
      <c r="L107" s="172">
        <v>199</v>
      </c>
      <c r="M107" s="17">
        <v>136.81</v>
      </c>
      <c r="N107" s="17"/>
      <c r="O107" s="17">
        <f t="shared" si="1"/>
        <v>0</v>
      </c>
    </row>
    <row r="108" spans="1:15" ht="93" customHeight="1">
      <c r="A108" s="37">
        <v>40004999</v>
      </c>
      <c r="B108" s="4" t="s">
        <v>127</v>
      </c>
      <c r="C108" s="4"/>
      <c r="D108" s="4"/>
      <c r="E108" s="4"/>
      <c r="F108" s="44" t="s">
        <v>206</v>
      </c>
      <c r="G108" s="36">
        <v>4670259403585</v>
      </c>
      <c r="H108" s="4" t="s">
        <v>128</v>
      </c>
      <c r="I108" s="4" t="s">
        <v>38</v>
      </c>
      <c r="J108" s="28">
        <v>24</v>
      </c>
      <c r="K108" s="32">
        <v>10</v>
      </c>
      <c r="L108" s="173">
        <v>299</v>
      </c>
      <c r="M108" s="17">
        <v>205.56</v>
      </c>
      <c r="N108" s="17"/>
      <c r="O108" s="17">
        <f t="shared" si="1"/>
        <v>0</v>
      </c>
    </row>
    <row r="109" spans="1:15" ht="93" customHeight="1">
      <c r="A109" s="37">
        <v>40010999</v>
      </c>
      <c r="B109" s="4" t="s">
        <v>149</v>
      </c>
      <c r="C109" s="4"/>
      <c r="D109" s="4"/>
      <c r="E109" s="4"/>
      <c r="F109" s="44" t="s">
        <v>206</v>
      </c>
      <c r="G109" s="36">
        <v>4670259404773</v>
      </c>
      <c r="H109" s="4" t="s">
        <v>153</v>
      </c>
      <c r="I109" s="4" t="s">
        <v>38</v>
      </c>
      <c r="J109" s="28">
        <v>24</v>
      </c>
      <c r="K109" s="32">
        <v>10</v>
      </c>
      <c r="L109" s="173">
        <v>299</v>
      </c>
      <c r="M109" s="17">
        <v>205.56</v>
      </c>
      <c r="N109" s="17"/>
      <c r="O109" s="17">
        <f t="shared" si="1"/>
        <v>0</v>
      </c>
    </row>
    <row r="110" spans="1:15" ht="97.5" customHeight="1">
      <c r="A110" s="37">
        <v>135</v>
      </c>
      <c r="B110" s="4" t="s">
        <v>58</v>
      </c>
      <c r="C110" s="4"/>
      <c r="D110" s="4"/>
      <c r="E110" s="4"/>
      <c r="F110" s="44" t="s">
        <v>206</v>
      </c>
      <c r="G110" s="36">
        <v>4670259402090</v>
      </c>
      <c r="H110" s="4" t="s">
        <v>15</v>
      </c>
      <c r="I110" s="4" t="s">
        <v>38</v>
      </c>
      <c r="J110" s="28">
        <v>24</v>
      </c>
      <c r="K110" s="32">
        <v>10</v>
      </c>
      <c r="L110" s="173">
        <v>299</v>
      </c>
      <c r="M110" s="17">
        <v>205.56</v>
      </c>
      <c r="N110" s="17"/>
      <c r="O110" s="17">
        <f t="shared" si="1"/>
        <v>0</v>
      </c>
    </row>
    <row r="111" spans="1:15" ht="97.5" customHeight="1">
      <c r="A111" s="37">
        <v>1345</v>
      </c>
      <c r="B111" s="4" t="s">
        <v>59</v>
      </c>
      <c r="C111" s="7"/>
      <c r="D111" s="4"/>
      <c r="E111" s="4"/>
      <c r="F111" s="44" t="s">
        <v>206</v>
      </c>
      <c r="G111" s="36">
        <v>4670259401642</v>
      </c>
      <c r="H111" s="4" t="s">
        <v>6</v>
      </c>
      <c r="I111" s="4" t="s">
        <v>38</v>
      </c>
      <c r="J111" s="28">
        <v>24</v>
      </c>
      <c r="K111" s="32">
        <v>10</v>
      </c>
      <c r="L111" s="173">
        <v>299</v>
      </c>
      <c r="M111" s="17">
        <v>205.56</v>
      </c>
      <c r="N111" s="17"/>
      <c r="O111" s="17">
        <f t="shared" si="1"/>
        <v>0</v>
      </c>
    </row>
    <row r="112" spans="1:15" ht="97.5" customHeight="1">
      <c r="A112" s="37">
        <v>133</v>
      </c>
      <c r="B112" s="4" t="s">
        <v>60</v>
      </c>
      <c r="C112" s="4"/>
      <c r="D112" s="4"/>
      <c r="E112" s="4"/>
      <c r="F112" s="44" t="s">
        <v>206</v>
      </c>
      <c r="G112" s="36">
        <v>4670259402076</v>
      </c>
      <c r="H112" s="4" t="s">
        <v>13</v>
      </c>
      <c r="I112" s="4" t="s">
        <v>38</v>
      </c>
      <c r="J112" s="28">
        <v>24</v>
      </c>
      <c r="K112" s="32">
        <v>10</v>
      </c>
      <c r="L112" s="173">
        <v>299</v>
      </c>
      <c r="M112" s="17">
        <v>205.56</v>
      </c>
      <c r="N112" s="17"/>
      <c r="O112" s="17">
        <f t="shared" si="1"/>
        <v>0</v>
      </c>
    </row>
    <row r="113" spans="1:15" ht="97.5" customHeight="1">
      <c r="A113" s="37">
        <v>204</v>
      </c>
      <c r="B113" s="4" t="s">
        <v>61</v>
      </c>
      <c r="C113" s="4"/>
      <c r="D113" s="4"/>
      <c r="E113" s="4"/>
      <c r="F113" s="44" t="s">
        <v>206</v>
      </c>
      <c r="G113" s="36">
        <v>4670259400669</v>
      </c>
      <c r="H113" s="4" t="s">
        <v>12</v>
      </c>
      <c r="I113" s="4" t="s">
        <v>38</v>
      </c>
      <c r="J113" s="28">
        <v>24</v>
      </c>
      <c r="K113" s="32">
        <v>10</v>
      </c>
      <c r="L113" s="173">
        <v>299</v>
      </c>
      <c r="M113" s="17">
        <v>205.56</v>
      </c>
      <c r="N113" s="17"/>
      <c r="O113" s="17">
        <f t="shared" si="1"/>
        <v>0</v>
      </c>
    </row>
    <row r="114" spans="1:15" ht="97.5" customHeight="1">
      <c r="A114" s="37">
        <v>1391</v>
      </c>
      <c r="B114" s="4" t="s">
        <v>62</v>
      </c>
      <c r="C114" s="4"/>
      <c r="D114" s="4"/>
      <c r="E114" s="4"/>
      <c r="F114" s="44" t="s">
        <v>206</v>
      </c>
      <c r="G114" s="36">
        <v>4670259402267</v>
      </c>
      <c r="H114" s="4" t="s">
        <v>19</v>
      </c>
      <c r="I114" s="4" t="s">
        <v>38</v>
      </c>
      <c r="J114" s="28">
        <v>24</v>
      </c>
      <c r="K114" s="32">
        <v>10</v>
      </c>
      <c r="L114" s="173">
        <v>299</v>
      </c>
      <c r="M114" s="17">
        <v>205.56</v>
      </c>
      <c r="N114" s="17"/>
      <c r="O114" s="17">
        <f t="shared" si="1"/>
        <v>0</v>
      </c>
    </row>
    <row r="115" spans="1:15" ht="93" customHeight="1">
      <c r="A115" s="37">
        <v>40003999</v>
      </c>
      <c r="B115" s="4" t="s">
        <v>120</v>
      </c>
      <c r="C115" s="4"/>
      <c r="D115" s="4"/>
      <c r="E115" s="4"/>
      <c r="F115" s="44" t="s">
        <v>206</v>
      </c>
      <c r="G115" s="36">
        <v>4670259403547</v>
      </c>
      <c r="H115" s="4" t="s">
        <v>122</v>
      </c>
      <c r="I115" s="4" t="s">
        <v>38</v>
      </c>
      <c r="J115" s="28">
        <v>24</v>
      </c>
      <c r="K115" s="32">
        <v>10</v>
      </c>
      <c r="L115" s="173">
        <v>299</v>
      </c>
      <c r="M115" s="17">
        <v>205.56</v>
      </c>
      <c r="N115" s="17"/>
      <c r="O115" s="17">
        <f t="shared" si="1"/>
        <v>0</v>
      </c>
    </row>
    <row r="116" spans="1:15" ht="97.5" customHeight="1">
      <c r="A116" s="37">
        <v>131</v>
      </c>
      <c r="B116" s="4" t="s">
        <v>194</v>
      </c>
      <c r="C116" s="4"/>
      <c r="D116" s="4"/>
      <c r="E116" s="4"/>
      <c r="F116" s="44" t="s">
        <v>206</v>
      </c>
      <c r="G116" s="36">
        <v>4670259402113</v>
      </c>
      <c r="H116" s="4" t="s">
        <v>195</v>
      </c>
      <c r="I116" s="4" t="s">
        <v>38</v>
      </c>
      <c r="J116" s="28">
        <v>24</v>
      </c>
      <c r="K116" s="32">
        <v>10</v>
      </c>
      <c r="L116" s="173">
        <v>299</v>
      </c>
      <c r="M116" s="17">
        <v>205.56</v>
      </c>
      <c r="N116" s="17"/>
      <c r="O116" s="17">
        <f t="shared" si="1"/>
        <v>0</v>
      </c>
    </row>
    <row r="117" spans="1:15" ht="97.5" customHeight="1">
      <c r="A117" s="37">
        <v>1384</v>
      </c>
      <c r="B117" s="4" t="s">
        <v>63</v>
      </c>
      <c r="C117" s="4"/>
      <c r="D117" s="4"/>
      <c r="E117" s="4"/>
      <c r="F117" s="44" t="s">
        <v>206</v>
      </c>
      <c r="G117" s="36">
        <v>4670259402229</v>
      </c>
      <c r="H117" s="4" t="s">
        <v>16</v>
      </c>
      <c r="I117" s="4" t="s">
        <v>38</v>
      </c>
      <c r="J117" s="28">
        <v>24</v>
      </c>
      <c r="K117" s="32">
        <v>10</v>
      </c>
      <c r="L117" s="173">
        <v>299</v>
      </c>
      <c r="M117" s="17">
        <v>205.56</v>
      </c>
      <c r="N117" s="17"/>
      <c r="O117" s="17">
        <f t="shared" si="1"/>
        <v>0</v>
      </c>
    </row>
    <row r="118" spans="1:15" ht="97.5" customHeight="1">
      <c r="A118" s="37">
        <v>1388</v>
      </c>
      <c r="B118" s="4" t="s">
        <v>64</v>
      </c>
      <c r="C118" s="4"/>
      <c r="D118" s="4"/>
      <c r="E118" s="4"/>
      <c r="F118" s="44" t="s">
        <v>206</v>
      </c>
      <c r="G118" s="36">
        <v>4670259402250</v>
      </c>
      <c r="H118" s="4" t="s">
        <v>18</v>
      </c>
      <c r="I118" s="4" t="s">
        <v>38</v>
      </c>
      <c r="J118" s="28">
        <v>24</v>
      </c>
      <c r="K118" s="32">
        <v>10</v>
      </c>
      <c r="L118" s="173">
        <v>299</v>
      </c>
      <c r="M118" s="17">
        <v>205.56</v>
      </c>
      <c r="N118" s="17"/>
      <c r="O118" s="17">
        <f t="shared" si="1"/>
        <v>0</v>
      </c>
    </row>
    <row r="119" spans="1:15" ht="97.5" customHeight="1">
      <c r="A119" s="37">
        <v>1346</v>
      </c>
      <c r="B119" s="4" t="s">
        <v>65</v>
      </c>
      <c r="C119" s="7"/>
      <c r="D119" s="4"/>
      <c r="E119" s="4"/>
      <c r="F119" s="44" t="s">
        <v>206</v>
      </c>
      <c r="G119" s="36">
        <v>4670259401659</v>
      </c>
      <c r="H119" s="4" t="s">
        <v>7</v>
      </c>
      <c r="I119" s="4" t="s">
        <v>38</v>
      </c>
      <c r="J119" s="28">
        <v>24</v>
      </c>
      <c r="K119" s="32">
        <v>10</v>
      </c>
      <c r="L119" s="173">
        <v>299</v>
      </c>
      <c r="M119" s="17">
        <v>205.56</v>
      </c>
      <c r="N119" s="17"/>
      <c r="O119" s="17">
        <f t="shared" si="1"/>
        <v>0</v>
      </c>
    </row>
    <row r="120" spans="1:15" ht="90" customHeight="1">
      <c r="A120" s="37">
        <v>1342</v>
      </c>
      <c r="B120" s="4" t="s">
        <v>66</v>
      </c>
      <c r="C120" s="5"/>
      <c r="D120" s="4"/>
      <c r="E120" s="4"/>
      <c r="F120" s="44" t="s">
        <v>206</v>
      </c>
      <c r="G120" s="36">
        <v>4670259401611</v>
      </c>
      <c r="H120" s="4" t="s">
        <v>5</v>
      </c>
      <c r="I120" s="4" t="s">
        <v>38</v>
      </c>
      <c r="J120" s="28">
        <v>24</v>
      </c>
      <c r="K120" s="32">
        <v>10</v>
      </c>
      <c r="L120" s="173">
        <v>339</v>
      </c>
      <c r="M120" s="17">
        <v>233.06</v>
      </c>
      <c r="N120" s="17"/>
      <c r="O120" s="17">
        <f t="shared" si="1"/>
        <v>0</v>
      </c>
    </row>
    <row r="121" spans="1:15" ht="90" customHeight="1">
      <c r="A121" s="37">
        <v>1349</v>
      </c>
      <c r="B121" s="4" t="s">
        <v>67</v>
      </c>
      <c r="C121" s="4"/>
      <c r="D121" s="4"/>
      <c r="E121" s="4"/>
      <c r="F121" s="44" t="s">
        <v>206</v>
      </c>
      <c r="G121" s="36">
        <v>4670259401680</v>
      </c>
      <c r="H121" s="4" t="s">
        <v>10</v>
      </c>
      <c r="I121" s="4" t="s">
        <v>38</v>
      </c>
      <c r="J121" s="28">
        <v>24</v>
      </c>
      <c r="K121" s="32">
        <v>10</v>
      </c>
      <c r="L121" s="173">
        <v>299</v>
      </c>
      <c r="M121" s="17">
        <v>205.56</v>
      </c>
      <c r="N121" s="17"/>
      <c r="O121" s="17">
        <f t="shared" si="1"/>
        <v>0</v>
      </c>
    </row>
    <row r="122" spans="1:15" ht="90" customHeight="1">
      <c r="A122" s="37">
        <v>122</v>
      </c>
      <c r="B122" s="4" t="s">
        <v>68</v>
      </c>
      <c r="C122" s="4"/>
      <c r="D122" s="4"/>
      <c r="E122" s="4"/>
      <c r="F122" s="44" t="s">
        <v>206</v>
      </c>
      <c r="G122" s="36">
        <v>4670259400348</v>
      </c>
      <c r="H122" s="4" t="s">
        <v>11</v>
      </c>
      <c r="I122" s="4" t="s">
        <v>38</v>
      </c>
      <c r="J122" s="28">
        <v>24</v>
      </c>
      <c r="K122" s="32">
        <v>10</v>
      </c>
      <c r="L122" s="173">
        <v>299</v>
      </c>
      <c r="M122" s="17">
        <v>205.56</v>
      </c>
      <c r="N122" s="17"/>
      <c r="O122" s="17">
        <f t="shared" si="1"/>
        <v>0</v>
      </c>
    </row>
    <row r="123" spans="1:15" ht="90" customHeight="1">
      <c r="A123" s="37">
        <v>134</v>
      </c>
      <c r="B123" s="4" t="s">
        <v>602</v>
      </c>
      <c r="C123" s="4"/>
      <c r="D123" s="4"/>
      <c r="E123" s="4"/>
      <c r="F123" s="44" t="s">
        <v>206</v>
      </c>
      <c r="G123" s="36">
        <v>4670259402069</v>
      </c>
      <c r="H123" s="4" t="s">
        <v>603</v>
      </c>
      <c r="I123" s="4" t="s">
        <v>38</v>
      </c>
      <c r="J123" s="28">
        <v>24</v>
      </c>
      <c r="K123" s="32">
        <v>10</v>
      </c>
      <c r="L123" s="66">
        <v>299</v>
      </c>
      <c r="M123" s="17">
        <v>205.56</v>
      </c>
      <c r="N123" s="17"/>
      <c r="O123" s="17">
        <f t="shared" si="1"/>
        <v>0</v>
      </c>
    </row>
    <row r="124" spans="1:15" ht="90" customHeight="1">
      <c r="A124" s="37">
        <v>1386</v>
      </c>
      <c r="B124" s="4" t="s">
        <v>69</v>
      </c>
      <c r="C124" s="4"/>
      <c r="D124" s="4"/>
      <c r="E124" s="4"/>
      <c r="F124" s="44" t="s">
        <v>206</v>
      </c>
      <c r="G124" s="36">
        <v>4670259402236</v>
      </c>
      <c r="H124" s="4" t="s">
        <v>17</v>
      </c>
      <c r="I124" s="4" t="s">
        <v>38</v>
      </c>
      <c r="J124" s="28">
        <v>24</v>
      </c>
      <c r="K124" s="32">
        <v>10</v>
      </c>
      <c r="L124" s="66">
        <v>299</v>
      </c>
      <c r="M124" s="17">
        <v>205.56</v>
      </c>
      <c r="N124" s="17"/>
      <c r="O124" s="17">
        <f t="shared" si="1"/>
        <v>0</v>
      </c>
    </row>
    <row r="125" spans="1:15" ht="90" customHeight="1">
      <c r="A125" s="37">
        <v>1390</v>
      </c>
      <c r="B125" s="4" t="s">
        <v>604</v>
      </c>
      <c r="C125" s="4"/>
      <c r="D125" s="4"/>
      <c r="E125" s="4"/>
      <c r="F125" s="44" t="s">
        <v>206</v>
      </c>
      <c r="G125" s="36">
        <v>4670259402274</v>
      </c>
      <c r="H125" s="4" t="s">
        <v>605</v>
      </c>
      <c r="I125" s="4" t="s">
        <v>38</v>
      </c>
      <c r="J125" s="28">
        <v>24</v>
      </c>
      <c r="K125" s="32">
        <v>10</v>
      </c>
      <c r="L125" s="66">
        <v>299</v>
      </c>
      <c r="M125" s="17">
        <v>205.56</v>
      </c>
      <c r="N125" s="17"/>
      <c r="O125" s="17">
        <f t="shared" si="1"/>
        <v>0</v>
      </c>
    </row>
    <row r="126" spans="1:15" ht="90" customHeight="1">
      <c r="A126" s="37">
        <v>1389</v>
      </c>
      <c r="B126" s="4" t="s">
        <v>70</v>
      </c>
      <c r="C126" s="4"/>
      <c r="D126" s="4"/>
      <c r="E126" s="4"/>
      <c r="F126" s="44" t="s">
        <v>206</v>
      </c>
      <c r="G126" s="36">
        <v>4670259402298</v>
      </c>
      <c r="H126" s="4" t="s">
        <v>20</v>
      </c>
      <c r="I126" s="4" t="s">
        <v>38</v>
      </c>
      <c r="J126" s="28">
        <v>24</v>
      </c>
      <c r="K126" s="32">
        <v>10</v>
      </c>
      <c r="L126" s="66">
        <v>339</v>
      </c>
      <c r="M126" s="17">
        <v>233.06</v>
      </c>
      <c r="N126" s="17"/>
      <c r="O126" s="17">
        <f t="shared" si="1"/>
        <v>0</v>
      </c>
    </row>
    <row r="127" spans="1:15" ht="90" customHeight="1">
      <c r="A127" s="37">
        <v>132</v>
      </c>
      <c r="B127" s="4" t="s">
        <v>71</v>
      </c>
      <c r="C127" s="4"/>
      <c r="D127" s="4"/>
      <c r="E127" s="4"/>
      <c r="F127" s="44" t="s">
        <v>206</v>
      </c>
      <c r="G127" s="36">
        <v>4670259402083</v>
      </c>
      <c r="H127" s="4" t="s">
        <v>14</v>
      </c>
      <c r="I127" s="4" t="s">
        <v>38</v>
      </c>
      <c r="J127" s="28">
        <v>24</v>
      </c>
      <c r="K127" s="32">
        <v>10</v>
      </c>
      <c r="L127" s="66">
        <v>359</v>
      </c>
      <c r="M127" s="17">
        <v>246.81</v>
      </c>
      <c r="N127" s="17"/>
      <c r="O127" s="17">
        <f t="shared" si="1"/>
        <v>0</v>
      </c>
    </row>
    <row r="128" spans="1:15" ht="93" customHeight="1">
      <c r="A128" s="37">
        <v>1347</v>
      </c>
      <c r="B128" s="4" t="s">
        <v>72</v>
      </c>
      <c r="C128" s="4"/>
      <c r="D128" s="4"/>
      <c r="E128" s="4"/>
      <c r="F128" s="44" t="s">
        <v>206</v>
      </c>
      <c r="G128" s="36">
        <v>4670259401666</v>
      </c>
      <c r="H128" s="4" t="s">
        <v>8</v>
      </c>
      <c r="I128" s="4" t="s">
        <v>38</v>
      </c>
      <c r="J128" s="28">
        <v>24</v>
      </c>
      <c r="K128" s="32">
        <v>10</v>
      </c>
      <c r="L128" s="66">
        <v>339</v>
      </c>
      <c r="M128" s="17">
        <v>233.06</v>
      </c>
      <c r="N128" s="17"/>
      <c r="O128" s="17">
        <f t="shared" si="1"/>
        <v>0</v>
      </c>
    </row>
    <row r="129" spans="1:15" ht="90" customHeight="1">
      <c r="A129" s="37">
        <v>123</v>
      </c>
      <c r="B129" s="4" t="s">
        <v>606</v>
      </c>
      <c r="C129" s="4"/>
      <c r="D129" s="4"/>
      <c r="E129" s="4"/>
      <c r="F129" s="44" t="s">
        <v>206</v>
      </c>
      <c r="G129" s="36">
        <v>4670259400355</v>
      </c>
      <c r="H129" s="4" t="s">
        <v>607</v>
      </c>
      <c r="I129" s="4" t="s">
        <v>38</v>
      </c>
      <c r="J129" s="28">
        <v>24</v>
      </c>
      <c r="K129" s="32">
        <v>10</v>
      </c>
      <c r="L129" s="173">
        <v>339</v>
      </c>
      <c r="M129" s="17">
        <v>233.06</v>
      </c>
      <c r="N129" s="17"/>
      <c r="O129" s="17">
        <f t="shared" si="1"/>
        <v>0</v>
      </c>
    </row>
    <row r="130" spans="1:15" ht="93" customHeight="1">
      <c r="A130" s="37">
        <v>40002999</v>
      </c>
      <c r="B130" s="4" t="s">
        <v>119</v>
      </c>
      <c r="C130" s="4"/>
      <c r="D130" s="4"/>
      <c r="E130" s="4"/>
      <c r="F130" s="44" t="s">
        <v>206</v>
      </c>
      <c r="G130" s="36">
        <v>4670259403530</v>
      </c>
      <c r="H130" s="4" t="s">
        <v>121</v>
      </c>
      <c r="I130" s="4" t="s">
        <v>38</v>
      </c>
      <c r="J130" s="28">
        <v>24</v>
      </c>
      <c r="K130" s="32">
        <v>10</v>
      </c>
      <c r="L130" s="66">
        <v>339</v>
      </c>
      <c r="M130" s="17">
        <v>233.06</v>
      </c>
      <c r="N130" s="17"/>
      <c r="O130" s="17">
        <f t="shared" si="1"/>
        <v>0</v>
      </c>
    </row>
    <row r="131" spans="1:15" ht="97.5" customHeight="1">
      <c r="A131" s="37">
        <v>1348</v>
      </c>
      <c r="B131" s="4" t="s">
        <v>196</v>
      </c>
      <c r="C131" s="4"/>
      <c r="D131" s="4"/>
      <c r="E131" s="4"/>
      <c r="F131" s="44" t="s">
        <v>206</v>
      </c>
      <c r="G131" s="36">
        <v>4670259401673</v>
      </c>
      <c r="H131" s="4" t="s">
        <v>9</v>
      </c>
      <c r="I131" s="4" t="s">
        <v>38</v>
      </c>
      <c r="J131" s="28">
        <v>24</v>
      </c>
      <c r="K131" s="32">
        <v>10</v>
      </c>
      <c r="L131" s="173">
        <v>349</v>
      </c>
      <c r="M131" s="17">
        <v>239.94</v>
      </c>
      <c r="N131" s="17"/>
      <c r="O131" s="17">
        <f t="shared" si="1"/>
        <v>0</v>
      </c>
    </row>
    <row r="132" spans="1:15" ht="93" customHeight="1">
      <c r="A132" s="37">
        <v>40001999</v>
      </c>
      <c r="B132" s="4" t="s">
        <v>123</v>
      </c>
      <c r="C132" s="4"/>
      <c r="D132" s="4"/>
      <c r="E132" s="4"/>
      <c r="F132" s="44" t="s">
        <v>206</v>
      </c>
      <c r="G132" s="36">
        <v>4670259403509</v>
      </c>
      <c r="H132" s="4" t="s">
        <v>192</v>
      </c>
      <c r="I132" s="4" t="s">
        <v>38</v>
      </c>
      <c r="J132" s="28">
        <v>24</v>
      </c>
      <c r="K132" s="32">
        <v>10</v>
      </c>
      <c r="L132" s="66">
        <v>499</v>
      </c>
      <c r="M132" s="17">
        <v>343.06</v>
      </c>
      <c r="N132" s="17"/>
      <c r="O132" s="17">
        <f t="shared" si="1"/>
        <v>0</v>
      </c>
    </row>
    <row r="133" spans="1:15" s="13" customFormat="1" ht="26.25" customHeight="1">
      <c r="A133" s="45"/>
      <c r="B133" s="57" t="s">
        <v>335</v>
      </c>
      <c r="C133" s="19"/>
      <c r="D133" s="19"/>
      <c r="E133" s="19"/>
      <c r="F133" s="58"/>
      <c r="G133" s="59"/>
      <c r="H133" s="23"/>
      <c r="I133" s="23"/>
      <c r="J133" s="60"/>
      <c r="K133" s="61"/>
      <c r="L133" s="62"/>
      <c r="M133" s="63"/>
      <c r="N133" s="63"/>
      <c r="O133" s="64"/>
    </row>
    <row r="134" spans="1:15" ht="103.5" customHeight="1">
      <c r="A134" s="37">
        <v>12014186</v>
      </c>
      <c r="B134" s="4" t="s">
        <v>555</v>
      </c>
      <c r="C134" s="4"/>
      <c r="D134" s="4"/>
      <c r="E134" s="4"/>
      <c r="F134" s="44" t="s">
        <v>206</v>
      </c>
      <c r="G134" s="36">
        <v>4670479840719</v>
      </c>
      <c r="H134" s="4" t="s">
        <v>559</v>
      </c>
      <c r="I134" s="4" t="s">
        <v>38</v>
      </c>
      <c r="J134" s="28">
        <v>24</v>
      </c>
      <c r="K134" s="32">
        <v>10</v>
      </c>
      <c r="L134" s="66">
        <v>249</v>
      </c>
      <c r="M134" s="17">
        <v>171.19</v>
      </c>
      <c r="N134" s="17"/>
      <c r="O134" s="17">
        <f t="shared" si="1"/>
        <v>0</v>
      </c>
    </row>
    <row r="135" spans="1:15" ht="99.75" customHeight="1">
      <c r="A135" s="37">
        <v>12015181</v>
      </c>
      <c r="B135" s="4" t="s">
        <v>556</v>
      </c>
      <c r="C135" s="4"/>
      <c r="D135" s="4"/>
      <c r="E135" s="4"/>
      <c r="F135" s="44" t="s">
        <v>206</v>
      </c>
      <c r="G135" s="36">
        <v>4670479840726</v>
      </c>
      <c r="H135" s="4" t="s">
        <v>560</v>
      </c>
      <c r="I135" s="4" t="s">
        <v>38</v>
      </c>
      <c r="J135" s="28">
        <v>24</v>
      </c>
      <c r="K135" s="32">
        <v>10</v>
      </c>
      <c r="L135" s="66">
        <v>249</v>
      </c>
      <c r="M135" s="17">
        <v>171.19</v>
      </c>
      <c r="N135" s="17"/>
      <c r="O135" s="17">
        <f t="shared" si="1"/>
        <v>0</v>
      </c>
    </row>
    <row r="136" spans="1:15" ht="93" customHeight="1">
      <c r="A136" s="37">
        <v>12016162</v>
      </c>
      <c r="B136" s="4" t="s">
        <v>564</v>
      </c>
      <c r="C136" s="4"/>
      <c r="D136" s="4"/>
      <c r="E136" s="4"/>
      <c r="F136" s="44" t="s">
        <v>206</v>
      </c>
      <c r="G136" s="36">
        <v>4670479840733</v>
      </c>
      <c r="H136" s="4" t="s">
        <v>561</v>
      </c>
      <c r="I136" s="4" t="s">
        <v>38</v>
      </c>
      <c r="J136" s="28">
        <v>24</v>
      </c>
      <c r="K136" s="32">
        <v>10</v>
      </c>
      <c r="L136" s="66">
        <v>249</v>
      </c>
      <c r="M136" s="17">
        <v>171.19</v>
      </c>
      <c r="N136" s="17"/>
      <c r="O136" s="17">
        <f t="shared" si="1"/>
        <v>0</v>
      </c>
    </row>
    <row r="137" spans="1:15" ht="93" customHeight="1">
      <c r="A137" s="37">
        <v>12017195</v>
      </c>
      <c r="B137" s="4" t="s">
        <v>557</v>
      </c>
      <c r="C137" s="4"/>
      <c r="D137" s="4"/>
      <c r="E137" s="4"/>
      <c r="F137" s="44" t="s">
        <v>206</v>
      </c>
      <c r="G137" s="36">
        <v>4670479840740</v>
      </c>
      <c r="H137" s="4" t="s">
        <v>562</v>
      </c>
      <c r="I137" s="4" t="s">
        <v>38</v>
      </c>
      <c r="J137" s="28">
        <v>24</v>
      </c>
      <c r="K137" s="32">
        <v>10</v>
      </c>
      <c r="L137" s="66">
        <v>249</v>
      </c>
      <c r="M137" s="17">
        <v>171.19</v>
      </c>
      <c r="N137" s="17"/>
      <c r="O137" s="17">
        <f t="shared" si="1"/>
        <v>0</v>
      </c>
    </row>
    <row r="138" spans="1:15" ht="93" customHeight="1">
      <c r="A138" s="37">
        <v>12018185</v>
      </c>
      <c r="B138" s="4" t="s">
        <v>558</v>
      </c>
      <c r="C138" s="4"/>
      <c r="D138" s="4"/>
      <c r="E138" s="4"/>
      <c r="F138" s="44" t="s">
        <v>206</v>
      </c>
      <c r="G138" s="36">
        <v>4670479840757</v>
      </c>
      <c r="H138" s="4" t="s">
        <v>563</v>
      </c>
      <c r="I138" s="4" t="s">
        <v>38</v>
      </c>
      <c r="J138" s="28">
        <v>24</v>
      </c>
      <c r="K138" s="32">
        <v>10</v>
      </c>
      <c r="L138" s="66">
        <v>249</v>
      </c>
      <c r="M138" s="17">
        <v>171.19</v>
      </c>
      <c r="N138" s="17"/>
      <c r="O138" s="17">
        <f t="shared" si="1"/>
        <v>0</v>
      </c>
    </row>
    <row r="139" spans="1:15" ht="93" customHeight="1">
      <c r="A139" s="37">
        <v>12001999</v>
      </c>
      <c r="B139" s="4" t="s">
        <v>336</v>
      </c>
      <c r="C139" s="4"/>
      <c r="D139" s="4"/>
      <c r="E139" s="4"/>
      <c r="F139" s="44" t="s">
        <v>206</v>
      </c>
      <c r="G139" s="36">
        <v>4670259407422</v>
      </c>
      <c r="H139" s="4" t="s">
        <v>337</v>
      </c>
      <c r="I139" s="4" t="s">
        <v>38</v>
      </c>
      <c r="J139" s="28">
        <v>24</v>
      </c>
      <c r="K139" s="32">
        <v>10</v>
      </c>
      <c r="L139" s="66">
        <v>249</v>
      </c>
      <c r="M139" s="17">
        <v>171.19</v>
      </c>
      <c r="N139" s="17"/>
      <c r="O139" s="17">
        <f t="shared" si="1"/>
        <v>0</v>
      </c>
    </row>
    <row r="140" spans="1:15" ht="93" customHeight="1">
      <c r="A140" s="37">
        <v>12002999</v>
      </c>
      <c r="B140" s="4" t="s">
        <v>338</v>
      </c>
      <c r="C140" s="4"/>
      <c r="D140" s="4"/>
      <c r="E140" s="4"/>
      <c r="F140" s="44" t="s">
        <v>206</v>
      </c>
      <c r="G140" s="36">
        <v>4670259407439</v>
      </c>
      <c r="H140" s="4" t="s">
        <v>339</v>
      </c>
      <c r="I140" s="4" t="s">
        <v>38</v>
      </c>
      <c r="J140" s="28">
        <v>24</v>
      </c>
      <c r="K140" s="32">
        <v>10</v>
      </c>
      <c r="L140" s="66">
        <v>249</v>
      </c>
      <c r="M140" s="17">
        <v>171.19</v>
      </c>
      <c r="N140" s="17"/>
      <c r="O140" s="17">
        <f t="shared" si="1"/>
        <v>0</v>
      </c>
    </row>
    <row r="141" spans="1:15" ht="93" customHeight="1">
      <c r="A141" s="37">
        <v>12003999</v>
      </c>
      <c r="B141" s="4" t="s">
        <v>340</v>
      </c>
      <c r="C141" s="4"/>
      <c r="D141" s="4"/>
      <c r="E141" s="4"/>
      <c r="F141" s="44" t="s">
        <v>206</v>
      </c>
      <c r="G141" s="36">
        <v>4670259407446</v>
      </c>
      <c r="H141" s="4" t="s">
        <v>341</v>
      </c>
      <c r="I141" s="4" t="s">
        <v>38</v>
      </c>
      <c r="J141" s="28">
        <v>24</v>
      </c>
      <c r="K141" s="32">
        <v>10</v>
      </c>
      <c r="L141" s="66">
        <v>249</v>
      </c>
      <c r="M141" s="17">
        <v>171.19</v>
      </c>
      <c r="N141" s="17"/>
      <c r="O141" s="17">
        <f t="shared" si="1"/>
        <v>0</v>
      </c>
    </row>
    <row r="142" spans="1:15" ht="93" customHeight="1">
      <c r="A142" s="37">
        <v>12004999</v>
      </c>
      <c r="B142" s="4" t="s">
        <v>342</v>
      </c>
      <c r="C142" s="4"/>
      <c r="D142" s="4"/>
      <c r="E142" s="4"/>
      <c r="F142" s="44" t="s">
        <v>206</v>
      </c>
      <c r="G142" s="36">
        <v>4670259407453</v>
      </c>
      <c r="H142" s="4" t="s">
        <v>343</v>
      </c>
      <c r="I142" s="4" t="s">
        <v>38</v>
      </c>
      <c r="J142" s="28">
        <v>24</v>
      </c>
      <c r="K142" s="32">
        <v>10</v>
      </c>
      <c r="L142" s="66">
        <v>249</v>
      </c>
      <c r="M142" s="17">
        <v>171.19</v>
      </c>
      <c r="N142" s="17"/>
      <c r="O142" s="17">
        <f t="shared" si="1"/>
        <v>0</v>
      </c>
    </row>
    <row r="143" spans="1:15" ht="93" customHeight="1">
      <c r="A143" s="37">
        <v>12005999</v>
      </c>
      <c r="B143" s="4" t="s">
        <v>344</v>
      </c>
      <c r="C143" s="4"/>
      <c r="D143" s="4"/>
      <c r="E143" s="4"/>
      <c r="F143" s="44" t="s">
        <v>206</v>
      </c>
      <c r="G143" s="36">
        <v>4670259407460</v>
      </c>
      <c r="H143" s="4" t="s">
        <v>345</v>
      </c>
      <c r="I143" s="4" t="s">
        <v>38</v>
      </c>
      <c r="J143" s="28">
        <v>24</v>
      </c>
      <c r="K143" s="32">
        <v>10</v>
      </c>
      <c r="L143" s="66">
        <v>249</v>
      </c>
      <c r="M143" s="17">
        <v>171.19</v>
      </c>
      <c r="N143" s="17"/>
      <c r="O143" s="17">
        <f t="shared" si="1"/>
        <v>0</v>
      </c>
    </row>
    <row r="144" spans="1:15" ht="93" customHeight="1">
      <c r="A144" s="37">
        <v>12006999</v>
      </c>
      <c r="B144" s="4" t="s">
        <v>346</v>
      </c>
      <c r="C144" s="4"/>
      <c r="D144" s="4"/>
      <c r="E144" s="4"/>
      <c r="F144" s="44" t="s">
        <v>206</v>
      </c>
      <c r="G144" s="36">
        <v>4670259407477</v>
      </c>
      <c r="H144" s="4" t="s">
        <v>347</v>
      </c>
      <c r="I144" s="4" t="s">
        <v>38</v>
      </c>
      <c r="J144" s="28">
        <v>24</v>
      </c>
      <c r="K144" s="32">
        <v>10</v>
      </c>
      <c r="L144" s="66">
        <v>249</v>
      </c>
      <c r="M144" s="17">
        <v>171.19</v>
      </c>
      <c r="N144" s="17"/>
      <c r="O144" s="17">
        <f t="shared" si="1"/>
        <v>0</v>
      </c>
    </row>
    <row r="145" spans="1:15" ht="93" customHeight="1">
      <c r="A145" s="37">
        <v>12007999</v>
      </c>
      <c r="B145" s="4" t="s">
        <v>348</v>
      </c>
      <c r="C145" s="4"/>
      <c r="D145" s="4"/>
      <c r="E145" s="4"/>
      <c r="F145" s="44" t="s">
        <v>206</v>
      </c>
      <c r="G145" s="36">
        <v>4670259407484</v>
      </c>
      <c r="H145" s="4" t="s">
        <v>349</v>
      </c>
      <c r="I145" s="4" t="s">
        <v>38</v>
      </c>
      <c r="J145" s="28">
        <v>24</v>
      </c>
      <c r="K145" s="32">
        <v>10</v>
      </c>
      <c r="L145" s="66">
        <v>249</v>
      </c>
      <c r="M145" s="17">
        <v>171.19</v>
      </c>
      <c r="N145" s="17"/>
      <c r="O145" s="17">
        <f t="shared" si="1"/>
        <v>0</v>
      </c>
    </row>
    <row r="146" spans="1:15" s="13" customFormat="1" ht="26.25" customHeight="1">
      <c r="A146" s="45"/>
      <c r="B146" s="57" t="s">
        <v>350</v>
      </c>
      <c r="C146" s="19"/>
      <c r="D146" s="19"/>
      <c r="E146" s="19"/>
      <c r="F146" s="58"/>
      <c r="G146" s="59"/>
      <c r="H146" s="23"/>
      <c r="I146" s="23"/>
      <c r="J146" s="60"/>
      <c r="K146" s="61"/>
      <c r="L146" s="62"/>
      <c r="M146" s="63"/>
      <c r="N146" s="63"/>
      <c r="O146" s="64"/>
    </row>
    <row r="147" spans="1:15" ht="103.5" customHeight="1">
      <c r="A147" s="37">
        <v>40012999</v>
      </c>
      <c r="B147" s="4" t="s">
        <v>351</v>
      </c>
      <c r="C147" s="4"/>
      <c r="D147" s="4"/>
      <c r="E147" s="4"/>
      <c r="F147" s="44" t="s">
        <v>206</v>
      </c>
      <c r="G147" s="36">
        <v>4670259408641</v>
      </c>
      <c r="H147" s="4" t="s">
        <v>352</v>
      </c>
      <c r="I147" s="4" t="s">
        <v>38</v>
      </c>
      <c r="J147" s="28">
        <v>24</v>
      </c>
      <c r="K147" s="32">
        <v>10</v>
      </c>
      <c r="L147" s="66">
        <v>459</v>
      </c>
      <c r="M147" s="17">
        <v>315.56</v>
      </c>
      <c r="N147" s="17"/>
      <c r="O147" s="17">
        <f t="shared" si="1"/>
        <v>0</v>
      </c>
    </row>
    <row r="148" spans="1:15" ht="96" customHeight="1">
      <c r="A148" s="37">
        <v>40013999</v>
      </c>
      <c r="B148" s="4" t="s">
        <v>353</v>
      </c>
      <c r="C148" s="4"/>
      <c r="D148" s="4"/>
      <c r="E148" s="4"/>
      <c r="F148" s="44" t="s">
        <v>206</v>
      </c>
      <c r="G148" s="36">
        <v>4670259408726</v>
      </c>
      <c r="H148" s="4" t="s">
        <v>352</v>
      </c>
      <c r="I148" s="4" t="s">
        <v>38</v>
      </c>
      <c r="J148" s="28">
        <v>24</v>
      </c>
      <c r="K148" s="32">
        <v>10</v>
      </c>
      <c r="L148" s="66">
        <v>399</v>
      </c>
      <c r="M148" s="17">
        <v>274.31</v>
      </c>
      <c r="N148" s="17"/>
      <c r="O148" s="17">
        <f t="shared" si="1"/>
        <v>0</v>
      </c>
    </row>
    <row r="149" spans="1:15" ht="97.5" customHeight="1">
      <c r="A149" s="37">
        <v>40014999</v>
      </c>
      <c r="B149" s="4" t="s">
        <v>354</v>
      </c>
      <c r="C149" s="4"/>
      <c r="D149" s="4"/>
      <c r="E149" s="4"/>
      <c r="F149" s="44" t="s">
        <v>206</v>
      </c>
      <c r="G149" s="36">
        <v>4670259408733</v>
      </c>
      <c r="H149" s="4" t="s">
        <v>352</v>
      </c>
      <c r="I149" s="4" t="s">
        <v>38</v>
      </c>
      <c r="J149" s="28">
        <v>24</v>
      </c>
      <c r="K149" s="32">
        <v>10</v>
      </c>
      <c r="L149" s="66">
        <v>399</v>
      </c>
      <c r="M149" s="17">
        <v>274.31</v>
      </c>
      <c r="N149" s="17"/>
      <c r="O149" s="17">
        <f t="shared" si="1"/>
        <v>0</v>
      </c>
    </row>
    <row r="150" spans="1:15" s="13" customFormat="1" ht="26.25" customHeight="1">
      <c r="A150" s="45"/>
      <c r="B150" s="57" t="s">
        <v>355</v>
      </c>
      <c r="C150" s="19"/>
      <c r="D150" s="19"/>
      <c r="E150" s="19"/>
      <c r="F150" s="58"/>
      <c r="G150" s="59"/>
      <c r="H150" s="23"/>
      <c r="I150" s="23"/>
      <c r="J150" s="60"/>
      <c r="K150" s="61"/>
      <c r="L150" s="62"/>
      <c r="M150" s="63"/>
      <c r="N150" s="63"/>
      <c r="O150" s="64"/>
    </row>
    <row r="151" spans="1:15" ht="97.5" customHeight="1">
      <c r="A151" s="37" t="s">
        <v>617</v>
      </c>
      <c r="B151" s="4" t="s">
        <v>618</v>
      </c>
      <c r="C151" s="7"/>
      <c r="D151" s="4"/>
      <c r="E151" s="4"/>
      <c r="F151" s="44"/>
      <c r="G151" s="36">
        <v>4670479841129</v>
      </c>
      <c r="H151" s="4" t="s">
        <v>619</v>
      </c>
      <c r="I151" s="4" t="s">
        <v>265</v>
      </c>
      <c r="J151" s="28">
        <v>24</v>
      </c>
      <c r="K151" s="32">
        <v>10</v>
      </c>
      <c r="L151" s="66">
        <v>299</v>
      </c>
      <c r="M151" s="17">
        <v>205.56</v>
      </c>
      <c r="N151" s="17"/>
      <c r="O151" s="17">
        <f t="shared" si="1"/>
        <v>0</v>
      </c>
    </row>
    <row r="152" spans="1:15" ht="97.5" customHeight="1">
      <c r="A152" s="37" t="s">
        <v>620</v>
      </c>
      <c r="B152" s="4" t="s">
        <v>621</v>
      </c>
      <c r="C152" s="7"/>
      <c r="D152" s="4"/>
      <c r="E152" s="4"/>
      <c r="F152" s="44"/>
      <c r="G152" s="36">
        <v>4670479841327</v>
      </c>
      <c r="H152" s="4" t="s">
        <v>622</v>
      </c>
      <c r="I152" s="4" t="s">
        <v>265</v>
      </c>
      <c r="J152" s="28">
        <v>24</v>
      </c>
      <c r="K152" s="32">
        <v>10</v>
      </c>
      <c r="L152" s="66">
        <v>299</v>
      </c>
      <c r="M152" s="17">
        <v>205.56</v>
      </c>
      <c r="N152" s="17"/>
      <c r="O152" s="17">
        <f t="shared" si="1"/>
        <v>0</v>
      </c>
    </row>
    <row r="153" spans="1:15" ht="97.5" customHeight="1">
      <c r="A153" s="37">
        <v>39014999</v>
      </c>
      <c r="B153" s="4" t="s">
        <v>356</v>
      </c>
      <c r="C153" s="7"/>
      <c r="D153" s="4"/>
      <c r="E153" s="4"/>
      <c r="F153" s="44" t="s">
        <v>206</v>
      </c>
      <c r="G153" s="36">
        <v>4670479840191</v>
      </c>
      <c r="H153" s="4" t="s">
        <v>357</v>
      </c>
      <c r="I153" s="4" t="s">
        <v>38</v>
      </c>
      <c r="J153" s="28">
        <v>24</v>
      </c>
      <c r="K153" s="32">
        <v>10</v>
      </c>
      <c r="L153" s="66">
        <v>249</v>
      </c>
      <c r="M153" s="17">
        <v>171.19</v>
      </c>
      <c r="N153" s="17"/>
      <c r="O153" s="17">
        <f t="shared" si="1"/>
        <v>0</v>
      </c>
    </row>
    <row r="154" spans="1:15" ht="97.5" customHeight="1">
      <c r="A154" s="37">
        <v>39015999</v>
      </c>
      <c r="B154" s="4" t="s">
        <v>358</v>
      </c>
      <c r="C154" s="7"/>
      <c r="D154" s="4"/>
      <c r="E154" s="4"/>
      <c r="F154" s="44" t="s">
        <v>206</v>
      </c>
      <c r="G154" s="36">
        <v>4670479840207</v>
      </c>
      <c r="H154" s="4" t="s">
        <v>359</v>
      </c>
      <c r="I154" s="4" t="s">
        <v>38</v>
      </c>
      <c r="J154" s="28">
        <v>24</v>
      </c>
      <c r="K154" s="32">
        <v>10</v>
      </c>
      <c r="L154" s="66">
        <v>249</v>
      </c>
      <c r="M154" s="17">
        <v>171.19</v>
      </c>
      <c r="N154" s="17"/>
      <c r="O154" s="17">
        <f t="shared" si="1"/>
        <v>0</v>
      </c>
    </row>
    <row r="155" spans="1:15" ht="97.5" customHeight="1">
      <c r="A155" s="37">
        <v>39001999</v>
      </c>
      <c r="B155" s="4" t="s">
        <v>360</v>
      </c>
      <c r="C155" s="7"/>
      <c r="D155" s="4"/>
      <c r="E155" s="4"/>
      <c r="F155" s="44" t="s">
        <v>206</v>
      </c>
      <c r="G155" s="36">
        <v>4670259407972</v>
      </c>
      <c r="H155" s="4" t="s">
        <v>361</v>
      </c>
      <c r="I155" s="4" t="s">
        <v>38</v>
      </c>
      <c r="J155" s="28">
        <v>24</v>
      </c>
      <c r="K155" s="32">
        <v>10</v>
      </c>
      <c r="L155" s="66">
        <v>399</v>
      </c>
      <c r="M155" s="17">
        <v>274.31</v>
      </c>
      <c r="N155" s="17"/>
      <c r="O155" s="17">
        <f t="shared" si="1"/>
        <v>0</v>
      </c>
    </row>
    <row r="156" spans="1:15" ht="97.5" customHeight="1">
      <c r="A156" s="37">
        <v>39002999</v>
      </c>
      <c r="B156" s="4" t="s">
        <v>362</v>
      </c>
      <c r="C156" s="4"/>
      <c r="D156" s="4"/>
      <c r="E156" s="4"/>
      <c r="F156" s="44" t="s">
        <v>206</v>
      </c>
      <c r="G156" s="36">
        <v>4670259407989</v>
      </c>
      <c r="H156" s="4" t="s">
        <v>363</v>
      </c>
      <c r="I156" s="4" t="s">
        <v>38</v>
      </c>
      <c r="J156" s="28">
        <v>24</v>
      </c>
      <c r="K156" s="32">
        <v>10</v>
      </c>
      <c r="L156" s="66">
        <v>299</v>
      </c>
      <c r="M156" s="17">
        <v>205.56</v>
      </c>
      <c r="N156" s="17"/>
      <c r="O156" s="17">
        <f t="shared" si="1"/>
        <v>0</v>
      </c>
    </row>
    <row r="157" spans="1:15" ht="97.5" customHeight="1">
      <c r="A157" s="37">
        <v>39003999</v>
      </c>
      <c r="B157" s="4" t="s">
        <v>364</v>
      </c>
      <c r="C157" s="4"/>
      <c r="D157" s="4"/>
      <c r="E157" s="4"/>
      <c r="F157" s="44" t="s">
        <v>206</v>
      </c>
      <c r="G157" s="36">
        <v>4670259407996</v>
      </c>
      <c r="H157" s="4" t="s">
        <v>365</v>
      </c>
      <c r="I157" s="4" t="s">
        <v>38</v>
      </c>
      <c r="J157" s="28">
        <v>24</v>
      </c>
      <c r="K157" s="32">
        <v>10</v>
      </c>
      <c r="L157" s="66">
        <v>359</v>
      </c>
      <c r="M157" s="17">
        <v>246.81</v>
      </c>
      <c r="N157" s="17"/>
      <c r="O157" s="17">
        <f t="shared" si="1"/>
        <v>0</v>
      </c>
    </row>
    <row r="158" spans="1:15" ht="97.5" customHeight="1">
      <c r="A158" s="37">
        <v>39004999</v>
      </c>
      <c r="B158" s="4" t="s">
        <v>366</v>
      </c>
      <c r="C158" s="4"/>
      <c r="D158" s="4"/>
      <c r="E158" s="4"/>
      <c r="F158" s="44" t="s">
        <v>206</v>
      </c>
      <c r="G158" s="36">
        <v>4670259408009</v>
      </c>
      <c r="H158" s="4" t="s">
        <v>367</v>
      </c>
      <c r="I158" s="4" t="s">
        <v>38</v>
      </c>
      <c r="J158" s="28">
        <v>24</v>
      </c>
      <c r="K158" s="32">
        <v>10</v>
      </c>
      <c r="L158" s="66">
        <v>399</v>
      </c>
      <c r="M158" s="17">
        <v>274.31</v>
      </c>
      <c r="N158" s="17"/>
      <c r="O158" s="17">
        <f t="shared" si="1"/>
        <v>0</v>
      </c>
    </row>
    <row r="159" spans="1:15" ht="93" customHeight="1">
      <c r="A159" s="37">
        <v>39005999</v>
      </c>
      <c r="B159" s="4" t="s">
        <v>368</v>
      </c>
      <c r="C159" s="4"/>
      <c r="D159" s="4"/>
      <c r="E159" s="4"/>
      <c r="F159" s="44" t="s">
        <v>206</v>
      </c>
      <c r="G159" s="36">
        <v>4670259408016</v>
      </c>
      <c r="H159" s="4" t="s">
        <v>369</v>
      </c>
      <c r="I159" s="4" t="s">
        <v>38</v>
      </c>
      <c r="J159" s="28">
        <v>24</v>
      </c>
      <c r="K159" s="32">
        <v>10</v>
      </c>
      <c r="L159" s="66">
        <v>299</v>
      </c>
      <c r="M159" s="17">
        <v>205.56</v>
      </c>
      <c r="N159" s="17"/>
      <c r="O159" s="17">
        <f t="shared" si="1"/>
        <v>0</v>
      </c>
    </row>
    <row r="160" spans="1:15" ht="97.5" customHeight="1">
      <c r="A160" s="37">
        <v>39006999</v>
      </c>
      <c r="B160" s="4" t="s">
        <v>370</v>
      </c>
      <c r="C160" s="4"/>
      <c r="D160" s="4"/>
      <c r="E160" s="4"/>
      <c r="F160" s="44" t="s">
        <v>206</v>
      </c>
      <c r="G160" s="36">
        <v>4670259408023</v>
      </c>
      <c r="H160" s="4" t="s">
        <v>371</v>
      </c>
      <c r="I160" s="4" t="s">
        <v>38</v>
      </c>
      <c r="J160" s="28">
        <v>24</v>
      </c>
      <c r="K160" s="32">
        <v>10</v>
      </c>
      <c r="L160" s="66">
        <v>299</v>
      </c>
      <c r="M160" s="17">
        <v>205.56</v>
      </c>
      <c r="N160" s="17"/>
      <c r="O160" s="17">
        <f t="shared" si="1"/>
        <v>0</v>
      </c>
    </row>
    <row r="161" spans="1:15" ht="97.5" customHeight="1">
      <c r="A161" s="37">
        <v>39007999</v>
      </c>
      <c r="B161" s="4" t="s">
        <v>372</v>
      </c>
      <c r="C161" s="4"/>
      <c r="D161" s="4"/>
      <c r="E161" s="4"/>
      <c r="F161" s="44" t="s">
        <v>206</v>
      </c>
      <c r="G161" s="36">
        <v>4670259408030</v>
      </c>
      <c r="H161" s="4" t="s">
        <v>373</v>
      </c>
      <c r="I161" s="4" t="s">
        <v>38</v>
      </c>
      <c r="J161" s="28">
        <v>24</v>
      </c>
      <c r="K161" s="32">
        <v>10</v>
      </c>
      <c r="L161" s="66">
        <v>249</v>
      </c>
      <c r="M161" s="17">
        <v>171.19</v>
      </c>
      <c r="N161" s="17"/>
      <c r="O161" s="17">
        <f t="shared" si="1"/>
        <v>0</v>
      </c>
    </row>
    <row r="162" spans="1:15" ht="97.5" customHeight="1">
      <c r="A162" s="37">
        <v>39008999</v>
      </c>
      <c r="B162" s="4" t="s">
        <v>374</v>
      </c>
      <c r="C162" s="4"/>
      <c r="D162" s="4"/>
      <c r="E162" s="4"/>
      <c r="F162" s="44" t="s">
        <v>206</v>
      </c>
      <c r="G162" s="36">
        <v>4670259408047</v>
      </c>
      <c r="H162" s="4" t="s">
        <v>375</v>
      </c>
      <c r="I162" s="4" t="s">
        <v>38</v>
      </c>
      <c r="J162" s="28">
        <v>24</v>
      </c>
      <c r="K162" s="32">
        <v>10</v>
      </c>
      <c r="L162" s="66">
        <v>299</v>
      </c>
      <c r="M162" s="17">
        <v>205.56</v>
      </c>
      <c r="N162" s="17"/>
      <c r="O162" s="17">
        <f t="shared" si="1"/>
        <v>0</v>
      </c>
    </row>
    <row r="163" spans="1:15" ht="97.5" customHeight="1">
      <c r="A163" s="37">
        <v>39009999</v>
      </c>
      <c r="B163" s="4" t="s">
        <v>376</v>
      </c>
      <c r="C163" s="7"/>
      <c r="D163" s="4"/>
      <c r="E163" s="4"/>
      <c r="F163" s="44" t="s">
        <v>206</v>
      </c>
      <c r="G163" s="36">
        <v>4670259408054</v>
      </c>
      <c r="H163" s="4" t="s">
        <v>377</v>
      </c>
      <c r="I163" s="4" t="s">
        <v>38</v>
      </c>
      <c r="J163" s="28">
        <v>24</v>
      </c>
      <c r="K163" s="32">
        <v>10</v>
      </c>
      <c r="L163" s="66">
        <v>299</v>
      </c>
      <c r="M163" s="17">
        <v>205.56</v>
      </c>
      <c r="N163" s="17"/>
      <c r="O163" s="17">
        <f t="shared" si="1"/>
        <v>0</v>
      </c>
    </row>
    <row r="164" spans="1:15" ht="90" customHeight="1">
      <c r="A164" s="37">
        <v>39010999</v>
      </c>
      <c r="B164" s="4" t="s">
        <v>378</v>
      </c>
      <c r="C164" s="5"/>
      <c r="D164" s="4"/>
      <c r="E164" s="4"/>
      <c r="F164" s="44" t="s">
        <v>206</v>
      </c>
      <c r="G164" s="36">
        <v>4670259408061</v>
      </c>
      <c r="H164" s="4" t="s">
        <v>379</v>
      </c>
      <c r="I164" s="4" t="s">
        <v>38</v>
      </c>
      <c r="J164" s="28">
        <v>24</v>
      </c>
      <c r="K164" s="32">
        <v>10</v>
      </c>
      <c r="L164" s="66">
        <v>299</v>
      </c>
      <c r="M164" s="17">
        <v>205.56</v>
      </c>
      <c r="N164" s="17"/>
      <c r="O164" s="17">
        <f t="shared" si="1"/>
        <v>0</v>
      </c>
    </row>
    <row r="165" spans="1:15" ht="92.25" customHeight="1">
      <c r="A165" s="37">
        <v>39011999</v>
      </c>
      <c r="B165" s="4" t="s">
        <v>380</v>
      </c>
      <c r="C165" s="5"/>
      <c r="D165" s="4"/>
      <c r="E165" s="4"/>
      <c r="F165" s="44" t="s">
        <v>206</v>
      </c>
      <c r="G165" s="36">
        <v>4670259408078</v>
      </c>
      <c r="H165" s="4" t="s">
        <v>381</v>
      </c>
      <c r="I165" s="4" t="s">
        <v>38</v>
      </c>
      <c r="J165" s="28">
        <v>24</v>
      </c>
      <c r="K165" s="32">
        <v>10</v>
      </c>
      <c r="L165" s="66">
        <v>299</v>
      </c>
      <c r="M165" s="17">
        <v>205.56</v>
      </c>
      <c r="N165" s="17"/>
      <c r="O165" s="17">
        <f t="shared" si="1"/>
        <v>0</v>
      </c>
    </row>
    <row r="166" spans="1:15" ht="90" customHeight="1">
      <c r="A166" s="37">
        <v>39012999</v>
      </c>
      <c r="B166" s="4" t="s">
        <v>382</v>
      </c>
      <c r="C166" s="3"/>
      <c r="D166" s="4"/>
      <c r="E166" s="4"/>
      <c r="F166" s="44" t="s">
        <v>206</v>
      </c>
      <c r="G166" s="36">
        <v>4670259408085</v>
      </c>
      <c r="H166" s="4" t="s">
        <v>383</v>
      </c>
      <c r="I166" s="4" t="s">
        <v>38</v>
      </c>
      <c r="J166" s="28">
        <v>24</v>
      </c>
      <c r="K166" s="32">
        <v>10</v>
      </c>
      <c r="L166" s="66">
        <v>359</v>
      </c>
      <c r="M166" s="17">
        <v>246.81</v>
      </c>
      <c r="N166" s="17"/>
      <c r="O166" s="17">
        <f t="shared" ref="O166:O180" si="2">M166*N166</f>
        <v>0</v>
      </c>
    </row>
    <row r="167" spans="1:15" ht="105.75" customHeight="1">
      <c r="A167" s="37">
        <v>39013999</v>
      </c>
      <c r="B167" s="4" t="s">
        <v>384</v>
      </c>
      <c r="C167" s="4"/>
      <c r="D167" s="4"/>
      <c r="E167" s="4"/>
      <c r="F167" s="44" t="s">
        <v>206</v>
      </c>
      <c r="G167" s="36">
        <v>4670259408092</v>
      </c>
      <c r="H167" s="4" t="s">
        <v>385</v>
      </c>
      <c r="I167" s="4" t="s">
        <v>38</v>
      </c>
      <c r="J167" s="28">
        <v>24</v>
      </c>
      <c r="K167" s="32">
        <v>10</v>
      </c>
      <c r="L167" s="66">
        <v>349</v>
      </c>
      <c r="M167" s="17">
        <v>239.94</v>
      </c>
      <c r="N167" s="17"/>
      <c r="O167" s="17">
        <f t="shared" si="2"/>
        <v>0</v>
      </c>
    </row>
    <row r="168" spans="1:15" s="13" customFormat="1" ht="26.25" customHeight="1">
      <c r="A168" s="45"/>
      <c r="B168" s="57" t="s">
        <v>137</v>
      </c>
      <c r="C168" s="19"/>
      <c r="D168" s="19"/>
      <c r="E168" s="19"/>
      <c r="F168" s="58"/>
      <c r="G168" s="59"/>
      <c r="H168" s="23"/>
      <c r="I168" s="23"/>
      <c r="J168" s="60"/>
      <c r="K168" s="61"/>
      <c r="L168" s="62"/>
      <c r="M168" s="63"/>
      <c r="N168" s="63"/>
      <c r="O168" s="64"/>
    </row>
    <row r="169" spans="1:15" ht="90" customHeight="1">
      <c r="A169" s="37">
        <v>10006999</v>
      </c>
      <c r="B169" s="4" t="s">
        <v>207</v>
      </c>
      <c r="C169" s="8"/>
      <c r="D169" s="8"/>
      <c r="E169" s="4"/>
      <c r="F169" s="44" t="s">
        <v>206</v>
      </c>
      <c r="G169" s="36">
        <v>4670259407545</v>
      </c>
      <c r="H169" s="4" t="s">
        <v>214</v>
      </c>
      <c r="I169" s="4" t="s">
        <v>38</v>
      </c>
      <c r="J169" s="28">
        <v>24</v>
      </c>
      <c r="K169" s="32">
        <v>10</v>
      </c>
      <c r="L169" s="66">
        <v>499</v>
      </c>
      <c r="M169" s="17">
        <v>343.06</v>
      </c>
      <c r="N169" s="17"/>
      <c r="O169" s="17">
        <f t="shared" si="2"/>
        <v>0</v>
      </c>
    </row>
    <row r="170" spans="1:15" ht="90" customHeight="1">
      <c r="A170" s="37">
        <v>10007999</v>
      </c>
      <c r="B170" s="4" t="s">
        <v>208</v>
      </c>
      <c r="C170" s="8"/>
      <c r="D170" s="8"/>
      <c r="E170" s="4"/>
      <c r="F170" s="44" t="s">
        <v>206</v>
      </c>
      <c r="G170" s="36">
        <v>4670259407552</v>
      </c>
      <c r="H170" s="4" t="s">
        <v>215</v>
      </c>
      <c r="I170" s="4" t="s">
        <v>38</v>
      </c>
      <c r="J170" s="28">
        <v>24</v>
      </c>
      <c r="K170" s="32">
        <v>10</v>
      </c>
      <c r="L170" s="66">
        <v>499</v>
      </c>
      <c r="M170" s="17">
        <v>343.06</v>
      </c>
      <c r="N170" s="17"/>
      <c r="O170" s="17">
        <f t="shared" si="2"/>
        <v>0</v>
      </c>
    </row>
    <row r="171" spans="1:15" ht="90" customHeight="1">
      <c r="A171" s="37">
        <v>10008999</v>
      </c>
      <c r="B171" s="4" t="s">
        <v>209</v>
      </c>
      <c r="C171" s="8"/>
      <c r="D171" s="8"/>
      <c r="E171" s="4"/>
      <c r="F171" s="44" t="s">
        <v>206</v>
      </c>
      <c r="G171" s="36">
        <v>4670259407569</v>
      </c>
      <c r="H171" s="4" t="s">
        <v>216</v>
      </c>
      <c r="I171" s="4" t="s">
        <v>38</v>
      </c>
      <c r="J171" s="28">
        <v>24</v>
      </c>
      <c r="K171" s="32">
        <v>10</v>
      </c>
      <c r="L171" s="66">
        <v>499</v>
      </c>
      <c r="M171" s="17">
        <v>343.06</v>
      </c>
      <c r="N171" s="17"/>
      <c r="O171" s="17">
        <f t="shared" si="2"/>
        <v>0</v>
      </c>
    </row>
    <row r="172" spans="1:15" ht="90" customHeight="1">
      <c r="A172" s="37">
        <v>10012999</v>
      </c>
      <c r="B172" s="4" t="s">
        <v>210</v>
      </c>
      <c r="C172" s="8"/>
      <c r="D172" s="8"/>
      <c r="E172" s="4"/>
      <c r="F172" s="44" t="s">
        <v>206</v>
      </c>
      <c r="G172" s="36">
        <v>4670259407606</v>
      </c>
      <c r="H172" s="4" t="s">
        <v>217</v>
      </c>
      <c r="I172" s="4" t="s">
        <v>38</v>
      </c>
      <c r="J172" s="28">
        <v>24</v>
      </c>
      <c r="K172" s="32">
        <v>10</v>
      </c>
      <c r="L172" s="66">
        <v>499</v>
      </c>
      <c r="M172" s="17">
        <v>343.06</v>
      </c>
      <c r="N172" s="17"/>
      <c r="O172" s="17">
        <f t="shared" si="2"/>
        <v>0</v>
      </c>
    </row>
    <row r="173" spans="1:15" ht="90" customHeight="1">
      <c r="A173" s="37">
        <v>10009999</v>
      </c>
      <c r="B173" s="4" t="s">
        <v>211</v>
      </c>
      <c r="C173" s="8"/>
      <c r="D173" s="8"/>
      <c r="E173" s="4"/>
      <c r="F173" s="44" t="s">
        <v>206</v>
      </c>
      <c r="G173" s="36">
        <v>4670259407576</v>
      </c>
      <c r="H173" s="4" t="s">
        <v>218</v>
      </c>
      <c r="I173" s="4" t="s">
        <v>38</v>
      </c>
      <c r="J173" s="28">
        <v>24</v>
      </c>
      <c r="K173" s="32">
        <v>10</v>
      </c>
      <c r="L173" s="66">
        <v>499</v>
      </c>
      <c r="M173" s="17">
        <v>343.06</v>
      </c>
      <c r="N173" s="17"/>
      <c r="O173" s="17">
        <f t="shared" si="2"/>
        <v>0</v>
      </c>
    </row>
    <row r="174" spans="1:15" ht="90" customHeight="1">
      <c r="A174" s="37">
        <v>10010999</v>
      </c>
      <c r="B174" s="4" t="s">
        <v>641</v>
      </c>
      <c r="C174" s="8"/>
      <c r="D174" s="8"/>
      <c r="E174" s="4"/>
      <c r="F174" s="44" t="s">
        <v>206</v>
      </c>
      <c r="G174" s="36">
        <v>4670259407583</v>
      </c>
      <c r="H174" s="4" t="s">
        <v>642</v>
      </c>
      <c r="I174" s="4" t="s">
        <v>38</v>
      </c>
      <c r="J174" s="28">
        <v>24</v>
      </c>
      <c r="K174" s="32">
        <v>10</v>
      </c>
      <c r="L174" s="66">
        <v>499</v>
      </c>
      <c r="M174" s="17">
        <v>343.06</v>
      </c>
      <c r="N174" s="17"/>
      <c r="O174" s="17">
        <f t="shared" si="2"/>
        <v>0</v>
      </c>
    </row>
    <row r="175" spans="1:15" ht="90" customHeight="1">
      <c r="A175" s="37">
        <v>10011999</v>
      </c>
      <c r="B175" s="4" t="s">
        <v>212</v>
      </c>
      <c r="C175" s="8"/>
      <c r="D175" s="8"/>
      <c r="E175" s="4"/>
      <c r="F175" s="44" t="s">
        <v>206</v>
      </c>
      <c r="G175" s="36">
        <v>4670259407590</v>
      </c>
      <c r="H175" s="4" t="s">
        <v>219</v>
      </c>
      <c r="I175" s="4" t="s">
        <v>38</v>
      </c>
      <c r="J175" s="28">
        <v>24</v>
      </c>
      <c r="K175" s="32">
        <v>10</v>
      </c>
      <c r="L175" s="66">
        <v>499</v>
      </c>
      <c r="M175" s="17">
        <v>343.06</v>
      </c>
      <c r="N175" s="17"/>
      <c r="O175" s="17">
        <f t="shared" si="2"/>
        <v>0</v>
      </c>
    </row>
    <row r="176" spans="1:15" ht="90" customHeight="1">
      <c r="A176" s="37">
        <v>10013999</v>
      </c>
      <c r="B176" s="4" t="s">
        <v>213</v>
      </c>
      <c r="C176" s="8"/>
      <c r="D176" s="8"/>
      <c r="E176" s="4"/>
      <c r="F176" s="44" t="s">
        <v>206</v>
      </c>
      <c r="G176" s="36">
        <v>4670259407613</v>
      </c>
      <c r="H176" s="4" t="s">
        <v>220</v>
      </c>
      <c r="I176" s="4" t="s">
        <v>38</v>
      </c>
      <c r="J176" s="28">
        <v>24</v>
      </c>
      <c r="K176" s="32">
        <v>10</v>
      </c>
      <c r="L176" s="66">
        <v>499</v>
      </c>
      <c r="M176" s="17">
        <v>343.06</v>
      </c>
      <c r="N176" s="17"/>
      <c r="O176" s="17">
        <f t="shared" si="2"/>
        <v>0</v>
      </c>
    </row>
    <row r="177" spans="1:15" ht="90" customHeight="1">
      <c r="A177" s="37">
        <v>10001999</v>
      </c>
      <c r="B177" s="4" t="s">
        <v>138</v>
      </c>
      <c r="C177" s="8"/>
      <c r="D177" s="8"/>
      <c r="E177" s="4"/>
      <c r="F177" s="44" t="s">
        <v>206</v>
      </c>
      <c r="G177" s="36">
        <v>4670259403592</v>
      </c>
      <c r="H177" s="4" t="s">
        <v>142</v>
      </c>
      <c r="I177" s="4" t="s">
        <v>38</v>
      </c>
      <c r="J177" s="28">
        <v>24</v>
      </c>
      <c r="K177" s="32">
        <v>10</v>
      </c>
      <c r="L177" s="66">
        <v>499</v>
      </c>
      <c r="M177" s="17">
        <v>343.06</v>
      </c>
      <c r="N177" s="17"/>
      <c r="O177" s="17">
        <f t="shared" si="2"/>
        <v>0</v>
      </c>
    </row>
    <row r="178" spans="1:15" ht="105" customHeight="1">
      <c r="A178" s="37">
        <v>10002999</v>
      </c>
      <c r="B178" s="4" t="s">
        <v>139</v>
      </c>
      <c r="C178" s="8"/>
      <c r="D178" s="8"/>
      <c r="E178" s="4"/>
      <c r="F178" s="44" t="s">
        <v>206</v>
      </c>
      <c r="G178" s="36">
        <v>4670259403608</v>
      </c>
      <c r="H178" s="4" t="s">
        <v>143</v>
      </c>
      <c r="I178" s="4" t="s">
        <v>38</v>
      </c>
      <c r="J178" s="28">
        <v>24</v>
      </c>
      <c r="K178" s="32">
        <v>10</v>
      </c>
      <c r="L178" s="66">
        <v>499</v>
      </c>
      <c r="M178" s="17">
        <v>343.06</v>
      </c>
      <c r="N178" s="17"/>
      <c r="O178" s="17">
        <f t="shared" si="2"/>
        <v>0</v>
      </c>
    </row>
    <row r="179" spans="1:15" ht="90" customHeight="1">
      <c r="A179" s="37">
        <v>10004999</v>
      </c>
      <c r="B179" s="4" t="s">
        <v>140</v>
      </c>
      <c r="C179" s="8"/>
      <c r="D179" s="8"/>
      <c r="E179" s="4"/>
      <c r="F179" s="44" t="s">
        <v>206</v>
      </c>
      <c r="G179" s="36">
        <v>4670259403622</v>
      </c>
      <c r="H179" s="4" t="s">
        <v>144</v>
      </c>
      <c r="I179" s="4" t="s">
        <v>38</v>
      </c>
      <c r="J179" s="28">
        <v>24</v>
      </c>
      <c r="K179" s="32">
        <v>10</v>
      </c>
      <c r="L179" s="66">
        <v>499</v>
      </c>
      <c r="M179" s="17">
        <v>343.06</v>
      </c>
      <c r="N179" s="17"/>
      <c r="O179" s="17">
        <f t="shared" si="2"/>
        <v>0</v>
      </c>
    </row>
    <row r="180" spans="1:15" ht="90" customHeight="1">
      <c r="A180" s="37">
        <v>10005999</v>
      </c>
      <c r="B180" s="4" t="s">
        <v>141</v>
      </c>
      <c r="C180" s="8"/>
      <c r="D180" s="8"/>
      <c r="E180" s="4"/>
      <c r="F180" s="44" t="s">
        <v>206</v>
      </c>
      <c r="G180" s="36">
        <v>4670259403639</v>
      </c>
      <c r="H180" s="4" t="s">
        <v>145</v>
      </c>
      <c r="I180" s="4" t="s">
        <v>38</v>
      </c>
      <c r="J180" s="28">
        <v>24</v>
      </c>
      <c r="K180" s="32">
        <v>10</v>
      </c>
      <c r="L180" s="66">
        <v>499</v>
      </c>
      <c r="M180" s="17">
        <v>343.06</v>
      </c>
      <c r="N180" s="17"/>
      <c r="O180" s="17">
        <f t="shared" si="2"/>
        <v>0</v>
      </c>
    </row>
    <row r="181" spans="1:15" s="13" customFormat="1" ht="26.25" customHeight="1">
      <c r="A181" s="45"/>
      <c r="B181" s="57" t="s">
        <v>166</v>
      </c>
      <c r="C181" s="19"/>
      <c r="D181" s="19"/>
      <c r="E181" s="19"/>
      <c r="F181" s="58"/>
      <c r="G181" s="59"/>
      <c r="H181" s="23"/>
      <c r="I181" s="23"/>
      <c r="J181" s="60"/>
      <c r="K181" s="61"/>
      <c r="L181" s="62"/>
      <c r="M181" s="63"/>
      <c r="N181" s="63"/>
      <c r="O181" s="64"/>
    </row>
    <row r="182" spans="1:15" ht="106.5" customHeight="1">
      <c r="A182" s="37">
        <v>22001999</v>
      </c>
      <c r="B182" s="4" t="s">
        <v>167</v>
      </c>
      <c r="C182" s="8"/>
      <c r="D182" s="8"/>
      <c r="E182" s="4"/>
      <c r="F182" s="44" t="s">
        <v>206</v>
      </c>
      <c r="G182" s="36">
        <v>4670259404858</v>
      </c>
      <c r="H182" s="4" t="s">
        <v>173</v>
      </c>
      <c r="I182" s="4" t="s">
        <v>38</v>
      </c>
      <c r="J182" s="28">
        <v>24</v>
      </c>
      <c r="K182" s="32">
        <v>10</v>
      </c>
      <c r="L182" s="66">
        <v>459</v>
      </c>
      <c r="M182" s="17">
        <v>315.56</v>
      </c>
      <c r="N182" s="17"/>
      <c r="O182" s="17">
        <f t="shared" ref="O182:O187" si="3">M182*N182</f>
        <v>0</v>
      </c>
    </row>
    <row r="183" spans="1:15" ht="97.5" customHeight="1">
      <c r="A183" s="37">
        <v>22002999</v>
      </c>
      <c r="B183" s="4" t="s">
        <v>168</v>
      </c>
      <c r="C183" s="8"/>
      <c r="D183" s="8"/>
      <c r="E183" s="4"/>
      <c r="F183" s="44" t="s">
        <v>206</v>
      </c>
      <c r="G183" s="36">
        <v>4670259404865</v>
      </c>
      <c r="H183" s="4" t="s">
        <v>174</v>
      </c>
      <c r="I183" s="4" t="s">
        <v>38</v>
      </c>
      <c r="J183" s="28">
        <v>24</v>
      </c>
      <c r="K183" s="32">
        <v>10</v>
      </c>
      <c r="L183" s="66">
        <v>459</v>
      </c>
      <c r="M183" s="17">
        <v>315.56</v>
      </c>
      <c r="N183" s="17"/>
      <c r="O183" s="17">
        <f t="shared" si="3"/>
        <v>0</v>
      </c>
    </row>
    <row r="184" spans="1:15" ht="93" customHeight="1">
      <c r="A184" s="37">
        <v>22003999</v>
      </c>
      <c r="B184" s="4" t="s">
        <v>169</v>
      </c>
      <c r="C184" s="8"/>
      <c r="D184" s="8"/>
      <c r="E184" s="4"/>
      <c r="F184" s="44" t="s">
        <v>206</v>
      </c>
      <c r="G184" s="36">
        <v>4670259404872</v>
      </c>
      <c r="H184" s="4" t="s">
        <v>175</v>
      </c>
      <c r="I184" s="4" t="s">
        <v>38</v>
      </c>
      <c r="J184" s="28">
        <v>24</v>
      </c>
      <c r="K184" s="32">
        <v>10</v>
      </c>
      <c r="L184" s="66">
        <v>459</v>
      </c>
      <c r="M184" s="17">
        <v>315.56</v>
      </c>
      <c r="N184" s="17"/>
      <c r="O184" s="17">
        <f t="shared" si="3"/>
        <v>0</v>
      </c>
    </row>
    <row r="185" spans="1:15" ht="96" customHeight="1">
      <c r="A185" s="37">
        <v>22004999</v>
      </c>
      <c r="B185" s="4" t="s">
        <v>170</v>
      </c>
      <c r="C185" s="8"/>
      <c r="D185" s="8"/>
      <c r="E185" s="4"/>
      <c r="F185" s="44" t="s">
        <v>206</v>
      </c>
      <c r="G185" s="36">
        <v>4670259404889</v>
      </c>
      <c r="H185" s="4" t="s">
        <v>176</v>
      </c>
      <c r="I185" s="4" t="s">
        <v>38</v>
      </c>
      <c r="J185" s="28">
        <v>24</v>
      </c>
      <c r="K185" s="32">
        <v>10</v>
      </c>
      <c r="L185" s="66">
        <v>459</v>
      </c>
      <c r="M185" s="17">
        <v>315.56</v>
      </c>
      <c r="N185" s="17"/>
      <c r="O185" s="17">
        <f t="shared" si="3"/>
        <v>0</v>
      </c>
    </row>
    <row r="186" spans="1:15" ht="101.25" customHeight="1">
      <c r="A186" s="37">
        <v>22005999</v>
      </c>
      <c r="B186" s="4" t="s">
        <v>171</v>
      </c>
      <c r="C186" s="8"/>
      <c r="D186" s="8"/>
      <c r="E186" s="4"/>
      <c r="F186" s="44" t="s">
        <v>206</v>
      </c>
      <c r="G186" s="36">
        <v>4670259404896</v>
      </c>
      <c r="H186" s="4" t="s">
        <v>177</v>
      </c>
      <c r="I186" s="4" t="s">
        <v>38</v>
      </c>
      <c r="J186" s="28">
        <v>24</v>
      </c>
      <c r="K186" s="32">
        <v>10</v>
      </c>
      <c r="L186" s="66">
        <v>459</v>
      </c>
      <c r="M186" s="17">
        <v>315.56</v>
      </c>
      <c r="N186" s="17"/>
      <c r="O186" s="17">
        <f t="shared" si="3"/>
        <v>0</v>
      </c>
    </row>
    <row r="187" spans="1:15" ht="94.5" customHeight="1">
      <c r="A187" s="37">
        <v>22007999</v>
      </c>
      <c r="B187" s="4" t="s">
        <v>172</v>
      </c>
      <c r="C187" s="8"/>
      <c r="D187" s="8"/>
      <c r="E187" s="4"/>
      <c r="F187" s="44" t="s">
        <v>206</v>
      </c>
      <c r="G187" s="36">
        <v>4670259404919</v>
      </c>
      <c r="H187" s="4" t="s">
        <v>178</v>
      </c>
      <c r="I187" s="4" t="s">
        <v>38</v>
      </c>
      <c r="J187" s="28">
        <v>24</v>
      </c>
      <c r="K187" s="32">
        <v>10</v>
      </c>
      <c r="L187" s="66">
        <v>459</v>
      </c>
      <c r="M187" s="17">
        <v>315.56</v>
      </c>
      <c r="N187" s="17"/>
      <c r="O187" s="17">
        <f t="shared" si="3"/>
        <v>0</v>
      </c>
    </row>
    <row r="188" spans="1:15" s="13" customFormat="1" ht="26.25" customHeight="1">
      <c r="A188" s="45"/>
      <c r="B188" s="57" t="s">
        <v>426</v>
      </c>
      <c r="C188" s="19"/>
      <c r="D188" s="19"/>
      <c r="E188" s="19"/>
      <c r="F188" s="58"/>
      <c r="G188" s="59"/>
      <c r="H188" s="23"/>
      <c r="I188" s="23"/>
      <c r="J188" s="60"/>
      <c r="K188" s="61"/>
      <c r="L188" s="62"/>
      <c r="M188" s="63"/>
      <c r="N188" s="63"/>
      <c r="O188" s="64"/>
    </row>
    <row r="189" spans="1:15" ht="128.25" customHeight="1">
      <c r="A189" s="37">
        <v>44001999</v>
      </c>
      <c r="B189" s="4" t="s">
        <v>427</v>
      </c>
      <c r="C189" s="3"/>
      <c r="D189" s="4"/>
      <c r="E189" s="4"/>
      <c r="F189" s="44" t="s">
        <v>206</v>
      </c>
      <c r="G189" s="36">
        <v>4670259407903</v>
      </c>
      <c r="H189" s="4" t="s">
        <v>428</v>
      </c>
      <c r="I189" s="4" t="s">
        <v>429</v>
      </c>
      <c r="J189" s="28">
        <v>24</v>
      </c>
      <c r="K189" s="32">
        <v>22</v>
      </c>
      <c r="L189" s="66">
        <v>299</v>
      </c>
      <c r="M189" s="17">
        <v>205.56</v>
      </c>
      <c r="N189" s="17"/>
      <c r="O189" s="17">
        <f t="shared" ref="O189:O244" si="4">M189*N189</f>
        <v>0</v>
      </c>
    </row>
    <row r="190" spans="1:15" ht="126.75" customHeight="1">
      <c r="A190" s="37">
        <v>44002999</v>
      </c>
      <c r="B190" s="4" t="s">
        <v>430</v>
      </c>
      <c r="C190" s="4"/>
      <c r="D190" s="4"/>
      <c r="E190" s="4"/>
      <c r="F190" s="44" t="s">
        <v>206</v>
      </c>
      <c r="G190" s="36">
        <v>4670259407910</v>
      </c>
      <c r="H190" s="4" t="s">
        <v>431</v>
      </c>
      <c r="I190" s="4" t="s">
        <v>429</v>
      </c>
      <c r="J190" s="28">
        <v>24</v>
      </c>
      <c r="K190" s="32">
        <v>22</v>
      </c>
      <c r="L190" s="66">
        <v>299</v>
      </c>
      <c r="M190" s="17">
        <v>205.56</v>
      </c>
      <c r="N190" s="17"/>
      <c r="O190" s="17">
        <f t="shared" si="4"/>
        <v>0</v>
      </c>
    </row>
    <row r="191" spans="1:15" ht="139.5" customHeight="1">
      <c r="A191" s="37">
        <v>44003999</v>
      </c>
      <c r="B191" s="4" t="s">
        <v>432</v>
      </c>
      <c r="C191" s="4"/>
      <c r="D191" s="4"/>
      <c r="E191" s="4"/>
      <c r="F191" s="44" t="s">
        <v>206</v>
      </c>
      <c r="G191" s="36">
        <v>4670259407927</v>
      </c>
      <c r="H191" s="4" t="s">
        <v>433</v>
      </c>
      <c r="I191" s="4" t="s">
        <v>429</v>
      </c>
      <c r="J191" s="28">
        <v>24</v>
      </c>
      <c r="K191" s="32">
        <v>22</v>
      </c>
      <c r="L191" s="66">
        <v>299</v>
      </c>
      <c r="M191" s="17">
        <v>205.56</v>
      </c>
      <c r="N191" s="17"/>
      <c r="O191" s="17">
        <f t="shared" si="4"/>
        <v>0</v>
      </c>
    </row>
    <row r="192" spans="1:15" ht="135.75" customHeight="1">
      <c r="A192" s="37">
        <v>44004999</v>
      </c>
      <c r="B192" s="4" t="s">
        <v>434</v>
      </c>
      <c r="C192" s="4"/>
      <c r="D192" s="4"/>
      <c r="E192" s="4"/>
      <c r="F192" s="44" t="s">
        <v>206</v>
      </c>
      <c r="G192" s="36">
        <v>4670259407934</v>
      </c>
      <c r="H192" s="4" t="s">
        <v>435</v>
      </c>
      <c r="I192" s="4" t="s">
        <v>429</v>
      </c>
      <c r="J192" s="28">
        <v>24</v>
      </c>
      <c r="K192" s="32">
        <v>22</v>
      </c>
      <c r="L192" s="66">
        <v>299</v>
      </c>
      <c r="M192" s="17">
        <v>205.56</v>
      </c>
      <c r="N192" s="17"/>
      <c r="O192" s="17">
        <f t="shared" si="4"/>
        <v>0</v>
      </c>
    </row>
    <row r="193" spans="1:15" ht="145.5" customHeight="1">
      <c r="A193" s="37">
        <v>44005999</v>
      </c>
      <c r="B193" s="4" t="s">
        <v>436</v>
      </c>
      <c r="C193" s="4"/>
      <c r="D193" s="4"/>
      <c r="E193" s="4"/>
      <c r="F193" s="44" t="s">
        <v>206</v>
      </c>
      <c r="G193" s="36">
        <v>4670259407941</v>
      </c>
      <c r="H193" s="4" t="s">
        <v>428</v>
      </c>
      <c r="I193" s="4" t="s">
        <v>429</v>
      </c>
      <c r="J193" s="28">
        <v>24</v>
      </c>
      <c r="K193" s="32">
        <v>22</v>
      </c>
      <c r="L193" s="66">
        <v>299</v>
      </c>
      <c r="M193" s="17">
        <v>205.56</v>
      </c>
      <c r="N193" s="17"/>
      <c r="O193" s="17">
        <f t="shared" si="4"/>
        <v>0</v>
      </c>
    </row>
    <row r="194" spans="1:15" ht="135" customHeight="1">
      <c r="A194" s="37">
        <v>44006999</v>
      </c>
      <c r="B194" s="4" t="s">
        <v>437</v>
      </c>
      <c r="C194" s="4"/>
      <c r="D194" s="4"/>
      <c r="E194" s="4"/>
      <c r="F194" s="44" t="s">
        <v>206</v>
      </c>
      <c r="G194" s="36">
        <v>4670259407958</v>
      </c>
      <c r="H194" s="4" t="s">
        <v>428</v>
      </c>
      <c r="I194" s="4" t="s">
        <v>429</v>
      </c>
      <c r="J194" s="28">
        <v>24</v>
      </c>
      <c r="K194" s="32">
        <v>22</v>
      </c>
      <c r="L194" s="66">
        <v>299</v>
      </c>
      <c r="M194" s="17">
        <v>205.56</v>
      </c>
      <c r="N194" s="17"/>
      <c r="O194" s="17">
        <f t="shared" si="4"/>
        <v>0</v>
      </c>
    </row>
    <row r="195" spans="1:15" ht="129.75" customHeight="1">
      <c r="A195" s="76">
        <v>44007999</v>
      </c>
      <c r="B195" s="4" t="s">
        <v>438</v>
      </c>
      <c r="C195" s="26"/>
      <c r="D195" s="26"/>
      <c r="E195" s="4"/>
      <c r="F195" s="44" t="s">
        <v>206</v>
      </c>
      <c r="G195" s="36">
        <v>4670259407965</v>
      </c>
      <c r="H195" s="26" t="s">
        <v>439</v>
      </c>
      <c r="I195" s="26" t="s">
        <v>429</v>
      </c>
      <c r="J195" s="28">
        <v>24</v>
      </c>
      <c r="K195" s="32">
        <v>22</v>
      </c>
      <c r="L195" s="66">
        <v>299</v>
      </c>
      <c r="M195" s="17">
        <v>205.56</v>
      </c>
      <c r="N195" s="17"/>
      <c r="O195" s="17">
        <f t="shared" si="4"/>
        <v>0</v>
      </c>
    </row>
    <row r="196" spans="1:15" s="13" customFormat="1" ht="26.25" customHeight="1">
      <c r="A196" s="45"/>
      <c r="B196" s="57" t="s">
        <v>686</v>
      </c>
      <c r="C196" s="19"/>
      <c r="D196" s="19"/>
      <c r="E196" s="19"/>
      <c r="F196" s="58"/>
      <c r="G196" s="59"/>
      <c r="H196" s="23"/>
      <c r="I196" s="23"/>
      <c r="J196" s="60"/>
      <c r="K196" s="61"/>
      <c r="L196" s="62"/>
      <c r="M196" s="63"/>
      <c r="N196" s="63"/>
      <c r="O196" s="64"/>
    </row>
    <row r="197" spans="1:15" ht="115.5" customHeight="1">
      <c r="A197" s="77">
        <v>42001999</v>
      </c>
      <c r="B197" s="4" t="s">
        <v>440</v>
      </c>
      <c r="C197" s="73"/>
      <c r="D197" s="73"/>
      <c r="E197" s="4"/>
      <c r="F197" s="44" t="s">
        <v>206</v>
      </c>
      <c r="G197" s="36">
        <v>4670259408399</v>
      </c>
      <c r="H197" s="73" t="s">
        <v>441</v>
      </c>
      <c r="I197" s="73" t="s">
        <v>38</v>
      </c>
      <c r="J197" s="28">
        <v>24</v>
      </c>
      <c r="K197" s="32">
        <v>22</v>
      </c>
      <c r="L197" s="66">
        <v>399</v>
      </c>
      <c r="M197" s="17">
        <v>274.31</v>
      </c>
      <c r="N197" s="17"/>
      <c r="O197" s="17">
        <f t="shared" si="4"/>
        <v>0</v>
      </c>
    </row>
    <row r="198" spans="1:15" ht="117.75" customHeight="1">
      <c r="A198" s="37">
        <v>42002999</v>
      </c>
      <c r="B198" s="4" t="s">
        <v>442</v>
      </c>
      <c r="C198" s="4"/>
      <c r="D198" s="4"/>
      <c r="E198" s="4"/>
      <c r="F198" s="44" t="s">
        <v>206</v>
      </c>
      <c r="G198" s="36">
        <v>4670259408405</v>
      </c>
      <c r="H198" s="4" t="s">
        <v>441</v>
      </c>
      <c r="I198" s="4" t="s">
        <v>38</v>
      </c>
      <c r="J198" s="28">
        <v>24</v>
      </c>
      <c r="K198" s="32">
        <v>22</v>
      </c>
      <c r="L198" s="66">
        <v>399</v>
      </c>
      <c r="M198" s="17">
        <v>274.31</v>
      </c>
      <c r="N198" s="17"/>
      <c r="O198" s="17">
        <f t="shared" si="4"/>
        <v>0</v>
      </c>
    </row>
    <row r="199" spans="1:15" s="13" customFormat="1" ht="26.25" customHeight="1">
      <c r="A199" s="45"/>
      <c r="B199" s="57" t="s">
        <v>328</v>
      </c>
      <c r="C199" s="19"/>
      <c r="D199" s="19"/>
      <c r="E199" s="19"/>
      <c r="F199" s="58"/>
      <c r="G199" s="59"/>
      <c r="H199" s="23"/>
      <c r="I199" s="23"/>
      <c r="J199" s="60"/>
      <c r="K199" s="61"/>
      <c r="L199" s="62"/>
      <c r="M199" s="63"/>
      <c r="N199" s="63"/>
      <c r="O199" s="64"/>
    </row>
    <row r="200" spans="1:15" ht="110.1" customHeight="1">
      <c r="A200" s="71">
        <v>43007999</v>
      </c>
      <c r="B200" s="4" t="s">
        <v>329</v>
      </c>
      <c r="C200" s="38"/>
      <c r="D200" s="38"/>
      <c r="E200" s="4"/>
      <c r="F200" s="44" t="s">
        <v>206</v>
      </c>
      <c r="G200" s="36">
        <v>4670479840412</v>
      </c>
      <c r="H200" s="4" t="s">
        <v>330</v>
      </c>
      <c r="I200" s="26" t="s">
        <v>38</v>
      </c>
      <c r="J200" s="28">
        <v>24</v>
      </c>
      <c r="K200" s="32">
        <v>22</v>
      </c>
      <c r="L200" s="66">
        <v>299</v>
      </c>
      <c r="M200" s="17">
        <v>205.56</v>
      </c>
      <c r="N200" s="17"/>
      <c r="O200" s="17">
        <f t="shared" si="4"/>
        <v>0</v>
      </c>
    </row>
    <row r="201" spans="1:15" ht="110.1" customHeight="1">
      <c r="A201" s="40">
        <v>43004999</v>
      </c>
      <c r="B201" s="4" t="s">
        <v>331</v>
      </c>
      <c r="C201" s="38"/>
      <c r="D201" s="38"/>
      <c r="E201" s="4"/>
      <c r="F201" s="44" t="s">
        <v>206</v>
      </c>
      <c r="G201" s="36">
        <v>4670479840382</v>
      </c>
      <c r="H201" s="4" t="s">
        <v>332</v>
      </c>
      <c r="I201" s="26" t="s">
        <v>38</v>
      </c>
      <c r="J201" s="28">
        <v>24</v>
      </c>
      <c r="K201" s="32">
        <v>22</v>
      </c>
      <c r="L201" s="66">
        <v>299</v>
      </c>
      <c r="M201" s="17">
        <v>205.56</v>
      </c>
      <c r="N201" s="17"/>
      <c r="O201" s="17">
        <f t="shared" si="4"/>
        <v>0</v>
      </c>
    </row>
    <row r="202" spans="1:15" ht="110.1" customHeight="1">
      <c r="A202" s="40">
        <v>43005999</v>
      </c>
      <c r="B202" s="4" t="s">
        <v>333</v>
      </c>
      <c r="C202" s="38"/>
      <c r="D202" s="38"/>
      <c r="E202" s="4"/>
      <c r="F202" s="44" t="s">
        <v>206</v>
      </c>
      <c r="G202" s="36">
        <v>4670479840399</v>
      </c>
      <c r="H202" s="4" t="s">
        <v>332</v>
      </c>
      <c r="I202" s="26" t="s">
        <v>38</v>
      </c>
      <c r="J202" s="28">
        <v>24</v>
      </c>
      <c r="K202" s="32">
        <v>22</v>
      </c>
      <c r="L202" s="66">
        <v>299</v>
      </c>
      <c r="M202" s="17">
        <v>205.56</v>
      </c>
      <c r="N202" s="17"/>
      <c r="O202" s="17">
        <f t="shared" si="4"/>
        <v>0</v>
      </c>
    </row>
    <row r="203" spans="1:15" ht="110.1" customHeight="1">
      <c r="A203" s="97">
        <v>43006999</v>
      </c>
      <c r="B203" s="4" t="s">
        <v>334</v>
      </c>
      <c r="C203" s="98"/>
      <c r="D203" s="98"/>
      <c r="E203" s="4"/>
      <c r="F203" s="44" t="s">
        <v>206</v>
      </c>
      <c r="G203" s="36">
        <v>4670479840405</v>
      </c>
      <c r="H203" s="26" t="s">
        <v>332</v>
      </c>
      <c r="I203" s="26" t="s">
        <v>38</v>
      </c>
      <c r="J203" s="28">
        <v>24</v>
      </c>
      <c r="K203" s="32">
        <v>22</v>
      </c>
      <c r="L203" s="66">
        <v>299</v>
      </c>
      <c r="M203" s="17">
        <v>205.56</v>
      </c>
      <c r="N203" s="17"/>
      <c r="O203" s="17">
        <f t="shared" si="4"/>
        <v>0</v>
      </c>
    </row>
    <row r="204" spans="1:15" s="13" customFormat="1" ht="26.25" customHeight="1">
      <c r="A204" s="45"/>
      <c r="B204" s="57" t="s">
        <v>386</v>
      </c>
      <c r="C204" s="19"/>
      <c r="D204" s="19"/>
      <c r="E204" s="19"/>
      <c r="F204" s="58"/>
      <c r="G204" s="59"/>
      <c r="H204" s="23"/>
      <c r="I204" s="23"/>
      <c r="J204" s="60"/>
      <c r="K204" s="61"/>
      <c r="L204" s="62"/>
      <c r="M204" s="63"/>
      <c r="N204" s="63"/>
      <c r="O204" s="64"/>
    </row>
    <row r="205" spans="1:15" ht="93" customHeight="1">
      <c r="A205" s="37">
        <v>12008999</v>
      </c>
      <c r="B205" s="4" t="s">
        <v>387</v>
      </c>
      <c r="C205" s="4"/>
      <c r="D205" s="4"/>
      <c r="E205" s="4"/>
      <c r="F205" s="44" t="s">
        <v>206</v>
      </c>
      <c r="G205" s="36">
        <v>4670259407491</v>
      </c>
      <c r="H205" s="4" t="s">
        <v>388</v>
      </c>
      <c r="I205" s="4" t="s">
        <v>135</v>
      </c>
      <c r="J205" s="28">
        <v>24</v>
      </c>
      <c r="K205" s="32">
        <v>10</v>
      </c>
      <c r="L205" s="66">
        <v>479</v>
      </c>
      <c r="M205" s="17">
        <v>329.31</v>
      </c>
      <c r="N205" s="17"/>
      <c r="O205" s="17">
        <f t="shared" si="4"/>
        <v>0</v>
      </c>
    </row>
    <row r="206" spans="1:15" ht="90" customHeight="1">
      <c r="A206" s="37">
        <v>12009999</v>
      </c>
      <c r="B206" s="4" t="s">
        <v>389</v>
      </c>
      <c r="C206" s="4"/>
      <c r="D206" s="4"/>
      <c r="E206" s="4"/>
      <c r="F206" s="44" t="s">
        <v>206</v>
      </c>
      <c r="G206" s="36">
        <v>4670259408290</v>
      </c>
      <c r="H206" s="4" t="s">
        <v>390</v>
      </c>
      <c r="I206" s="4" t="s">
        <v>135</v>
      </c>
      <c r="J206" s="28">
        <v>24</v>
      </c>
      <c r="K206" s="32">
        <v>10</v>
      </c>
      <c r="L206" s="66">
        <v>479</v>
      </c>
      <c r="M206" s="17">
        <v>329.31</v>
      </c>
      <c r="N206" s="17"/>
      <c r="O206" s="17">
        <f t="shared" si="4"/>
        <v>0</v>
      </c>
    </row>
    <row r="207" spans="1:15" ht="93" customHeight="1">
      <c r="A207" s="37">
        <v>12010999</v>
      </c>
      <c r="B207" s="4" t="s">
        <v>391</v>
      </c>
      <c r="C207" s="4"/>
      <c r="D207" s="4"/>
      <c r="E207" s="4"/>
      <c r="F207" s="44" t="s">
        <v>206</v>
      </c>
      <c r="G207" s="36">
        <v>4670259408306</v>
      </c>
      <c r="H207" s="4" t="s">
        <v>392</v>
      </c>
      <c r="I207" s="4" t="s">
        <v>135</v>
      </c>
      <c r="J207" s="28">
        <v>24</v>
      </c>
      <c r="K207" s="32">
        <v>10</v>
      </c>
      <c r="L207" s="66">
        <v>479</v>
      </c>
      <c r="M207" s="17">
        <v>329.31</v>
      </c>
      <c r="N207" s="17"/>
      <c r="O207" s="17">
        <f t="shared" si="4"/>
        <v>0</v>
      </c>
    </row>
    <row r="208" spans="1:15" ht="93" customHeight="1">
      <c r="A208" s="37">
        <v>12011999</v>
      </c>
      <c r="B208" s="4" t="s">
        <v>393</v>
      </c>
      <c r="C208" s="4"/>
      <c r="D208" s="4"/>
      <c r="E208" s="4"/>
      <c r="F208" s="44" t="s">
        <v>206</v>
      </c>
      <c r="G208" s="36">
        <v>4670259408313</v>
      </c>
      <c r="H208" s="4" t="s">
        <v>394</v>
      </c>
      <c r="I208" s="4" t="s">
        <v>135</v>
      </c>
      <c r="J208" s="28">
        <v>24</v>
      </c>
      <c r="K208" s="32">
        <v>10</v>
      </c>
      <c r="L208" s="66">
        <v>479</v>
      </c>
      <c r="M208" s="17">
        <v>329.31</v>
      </c>
      <c r="N208" s="17"/>
      <c r="O208" s="17">
        <f t="shared" si="4"/>
        <v>0</v>
      </c>
    </row>
    <row r="209" spans="1:15" ht="93" customHeight="1">
      <c r="A209" s="37">
        <v>12012999</v>
      </c>
      <c r="B209" s="4" t="s">
        <v>395</v>
      </c>
      <c r="C209" s="4"/>
      <c r="D209" s="4"/>
      <c r="E209" s="4"/>
      <c r="F209" s="44" t="s">
        <v>206</v>
      </c>
      <c r="G209" s="36">
        <v>4670259408337</v>
      </c>
      <c r="H209" s="4" t="s">
        <v>396</v>
      </c>
      <c r="I209" s="4" t="s">
        <v>135</v>
      </c>
      <c r="J209" s="28">
        <v>24</v>
      </c>
      <c r="K209" s="32">
        <v>10</v>
      </c>
      <c r="L209" s="66">
        <v>479</v>
      </c>
      <c r="M209" s="17">
        <v>329.31</v>
      </c>
      <c r="N209" s="17"/>
      <c r="O209" s="17">
        <f t="shared" si="4"/>
        <v>0</v>
      </c>
    </row>
    <row r="210" spans="1:15" ht="93" customHeight="1">
      <c r="A210" s="76">
        <v>12013999</v>
      </c>
      <c r="B210" s="4" t="s">
        <v>397</v>
      </c>
      <c r="C210" s="26"/>
      <c r="D210" s="26"/>
      <c r="E210" s="4"/>
      <c r="F210" s="44" t="s">
        <v>206</v>
      </c>
      <c r="G210" s="36">
        <v>4670259408344</v>
      </c>
      <c r="H210" s="26" t="s">
        <v>398</v>
      </c>
      <c r="I210" s="26" t="s">
        <v>135</v>
      </c>
      <c r="J210" s="28">
        <v>24</v>
      </c>
      <c r="K210" s="32">
        <v>10</v>
      </c>
      <c r="L210" s="66">
        <v>479</v>
      </c>
      <c r="M210" s="17">
        <v>329.31</v>
      </c>
      <c r="N210" s="17"/>
      <c r="O210" s="17">
        <f t="shared" si="4"/>
        <v>0</v>
      </c>
    </row>
    <row r="211" spans="1:15" s="13" customFormat="1" ht="26.25" customHeight="1">
      <c r="A211" s="45"/>
      <c r="B211" s="57" t="s">
        <v>293</v>
      </c>
      <c r="C211" s="19"/>
      <c r="D211" s="19"/>
      <c r="E211" s="19"/>
      <c r="F211" s="58"/>
      <c r="G211" s="59"/>
      <c r="H211" s="23"/>
      <c r="I211" s="23"/>
      <c r="J211" s="60"/>
      <c r="K211" s="61"/>
      <c r="L211" s="62"/>
      <c r="M211" s="63"/>
      <c r="N211" s="63"/>
      <c r="O211" s="64"/>
    </row>
    <row r="212" spans="1:15" ht="99.95" customHeight="1">
      <c r="A212" s="122">
        <v>15001999</v>
      </c>
      <c r="B212" s="4" t="s">
        <v>294</v>
      </c>
      <c r="C212" s="121"/>
      <c r="D212" s="121"/>
      <c r="E212" s="4"/>
      <c r="F212" s="44" t="s">
        <v>206</v>
      </c>
      <c r="G212" s="36">
        <v>4670479840597</v>
      </c>
      <c r="H212" s="121" t="s">
        <v>295</v>
      </c>
      <c r="I212" s="121" t="s">
        <v>41</v>
      </c>
      <c r="J212" s="28">
        <v>24</v>
      </c>
      <c r="K212" s="32">
        <v>10</v>
      </c>
      <c r="L212" s="66">
        <v>799</v>
      </c>
      <c r="M212" s="17">
        <v>549.30999999999995</v>
      </c>
      <c r="N212" s="17"/>
      <c r="O212" s="17">
        <f t="shared" si="4"/>
        <v>0</v>
      </c>
    </row>
    <row r="213" spans="1:15" ht="99.95" customHeight="1">
      <c r="A213" s="68">
        <v>15002999</v>
      </c>
      <c r="B213" s="4" t="s">
        <v>296</v>
      </c>
      <c r="C213" s="26"/>
      <c r="D213" s="26"/>
      <c r="E213" s="4"/>
      <c r="F213" s="44" t="s">
        <v>206</v>
      </c>
      <c r="G213" s="36">
        <v>4670479840603</v>
      </c>
      <c r="H213" s="26" t="s">
        <v>297</v>
      </c>
      <c r="I213" s="26" t="s">
        <v>41</v>
      </c>
      <c r="J213" s="28">
        <v>24</v>
      </c>
      <c r="K213" s="32">
        <v>10</v>
      </c>
      <c r="L213" s="66">
        <v>799</v>
      </c>
      <c r="M213" s="17">
        <v>549.30999999999995</v>
      </c>
      <c r="N213" s="17"/>
      <c r="O213" s="17">
        <f t="shared" si="4"/>
        <v>0</v>
      </c>
    </row>
    <row r="214" spans="1:15" ht="99.95" customHeight="1">
      <c r="A214" s="68">
        <v>15003999</v>
      </c>
      <c r="B214" s="4" t="s">
        <v>298</v>
      </c>
      <c r="C214" s="26"/>
      <c r="D214" s="26"/>
      <c r="E214" s="4"/>
      <c r="F214" s="44" t="s">
        <v>206</v>
      </c>
      <c r="G214" s="36">
        <v>4670479840610</v>
      </c>
      <c r="H214" s="26" t="s">
        <v>299</v>
      </c>
      <c r="I214" s="26" t="s">
        <v>41</v>
      </c>
      <c r="J214" s="28">
        <v>24</v>
      </c>
      <c r="K214" s="32">
        <v>10</v>
      </c>
      <c r="L214" s="66">
        <v>699</v>
      </c>
      <c r="M214" s="17">
        <v>480.56</v>
      </c>
      <c r="N214" s="17"/>
      <c r="O214" s="17">
        <f t="shared" si="4"/>
        <v>0</v>
      </c>
    </row>
    <row r="215" spans="1:15" ht="99.95" customHeight="1">
      <c r="A215" s="41">
        <v>15004999</v>
      </c>
      <c r="B215" s="4" t="s">
        <v>300</v>
      </c>
      <c r="C215" s="4"/>
      <c r="D215" s="4"/>
      <c r="E215" s="4"/>
      <c r="F215" s="44" t="s">
        <v>206</v>
      </c>
      <c r="G215" s="36">
        <v>4670479840627</v>
      </c>
      <c r="H215" s="4" t="s">
        <v>301</v>
      </c>
      <c r="I215" s="4" t="s">
        <v>41</v>
      </c>
      <c r="J215" s="28">
        <v>24</v>
      </c>
      <c r="K215" s="32">
        <v>10</v>
      </c>
      <c r="L215" s="66">
        <v>599</v>
      </c>
      <c r="M215" s="17">
        <v>411.81</v>
      </c>
      <c r="N215" s="17"/>
      <c r="O215" s="17">
        <f t="shared" si="4"/>
        <v>0</v>
      </c>
    </row>
    <row r="216" spans="1:15" s="13" customFormat="1" ht="26.25" customHeight="1">
      <c r="A216" s="45"/>
      <c r="B216" s="57" t="s">
        <v>302</v>
      </c>
      <c r="C216" s="19"/>
      <c r="D216" s="19"/>
      <c r="E216" s="19"/>
      <c r="F216" s="58"/>
      <c r="G216" s="59"/>
      <c r="H216" s="23"/>
      <c r="I216" s="23"/>
      <c r="J216" s="60"/>
      <c r="K216" s="61"/>
      <c r="L216" s="62"/>
      <c r="M216" s="63"/>
      <c r="N216" s="63"/>
      <c r="O216" s="64"/>
    </row>
    <row r="217" spans="1:15" ht="99.95" customHeight="1">
      <c r="A217" s="40">
        <v>2022999</v>
      </c>
      <c r="B217" s="4" t="s">
        <v>303</v>
      </c>
      <c r="C217" s="4"/>
      <c r="D217" s="4"/>
      <c r="E217" s="4"/>
      <c r="F217" s="44" t="s">
        <v>206</v>
      </c>
      <c r="G217" s="36">
        <v>4670479840290</v>
      </c>
      <c r="H217" s="4" t="s">
        <v>304</v>
      </c>
      <c r="I217" s="4" t="s">
        <v>135</v>
      </c>
      <c r="J217" s="28">
        <v>24</v>
      </c>
      <c r="K217" s="32">
        <v>10</v>
      </c>
      <c r="L217" s="66">
        <v>499</v>
      </c>
      <c r="M217" s="17">
        <v>343.06</v>
      </c>
      <c r="N217" s="17"/>
      <c r="O217" s="17">
        <f t="shared" si="4"/>
        <v>0</v>
      </c>
    </row>
    <row r="218" spans="1:15" ht="99.95" customHeight="1">
      <c r="A218" s="40">
        <v>1004999</v>
      </c>
      <c r="B218" s="4" t="s">
        <v>305</v>
      </c>
      <c r="C218" s="4"/>
      <c r="D218" s="4"/>
      <c r="E218" s="4"/>
      <c r="F218" s="44" t="s">
        <v>206</v>
      </c>
      <c r="G218" s="36">
        <v>4670479840368</v>
      </c>
      <c r="H218" s="4" t="s">
        <v>306</v>
      </c>
      <c r="I218" s="4" t="s">
        <v>135</v>
      </c>
      <c r="J218" s="28">
        <v>24</v>
      </c>
      <c r="K218" s="32">
        <v>10</v>
      </c>
      <c r="L218" s="66">
        <v>499</v>
      </c>
      <c r="M218" s="17">
        <v>343.06</v>
      </c>
      <c r="N218" s="17"/>
      <c r="O218" s="17">
        <f t="shared" si="4"/>
        <v>0</v>
      </c>
    </row>
    <row r="219" spans="1:15" ht="99.95" customHeight="1">
      <c r="A219" s="40">
        <v>1005999</v>
      </c>
      <c r="B219" s="4" t="s">
        <v>307</v>
      </c>
      <c r="C219" s="4"/>
      <c r="D219" s="4"/>
      <c r="E219" s="4"/>
      <c r="F219" s="44" t="s">
        <v>206</v>
      </c>
      <c r="G219" s="36">
        <v>4670479840375</v>
      </c>
      <c r="H219" s="4" t="s">
        <v>308</v>
      </c>
      <c r="I219" s="4" t="s">
        <v>52</v>
      </c>
      <c r="J219" s="28">
        <v>24</v>
      </c>
      <c r="K219" s="32">
        <v>10</v>
      </c>
      <c r="L219" s="66">
        <v>699</v>
      </c>
      <c r="M219" s="17">
        <v>480.56</v>
      </c>
      <c r="N219" s="17"/>
      <c r="O219" s="17">
        <f t="shared" si="4"/>
        <v>0</v>
      </c>
    </row>
    <row r="220" spans="1:15" ht="99.95" customHeight="1">
      <c r="A220" s="40">
        <v>13001999</v>
      </c>
      <c r="B220" s="4" t="s">
        <v>309</v>
      </c>
      <c r="C220" s="4"/>
      <c r="D220" s="4"/>
      <c r="E220" s="4"/>
      <c r="F220" s="44" t="s">
        <v>206</v>
      </c>
      <c r="G220" s="36">
        <v>4670479840337</v>
      </c>
      <c r="H220" s="4" t="s">
        <v>310</v>
      </c>
      <c r="I220" s="4" t="s">
        <v>135</v>
      </c>
      <c r="J220" s="28">
        <v>24</v>
      </c>
      <c r="K220" s="32">
        <v>10</v>
      </c>
      <c r="L220" s="66">
        <v>649</v>
      </c>
      <c r="M220" s="17">
        <v>446.19</v>
      </c>
      <c r="N220" s="17"/>
      <c r="O220" s="17">
        <f t="shared" si="4"/>
        <v>0</v>
      </c>
    </row>
    <row r="221" spans="1:15" ht="99.95" customHeight="1">
      <c r="A221" s="40">
        <v>2021999</v>
      </c>
      <c r="B221" s="4" t="s">
        <v>311</v>
      </c>
      <c r="C221" s="4"/>
      <c r="D221" s="4"/>
      <c r="E221" s="4"/>
      <c r="F221" s="44" t="s">
        <v>206</v>
      </c>
      <c r="G221" s="36">
        <v>4670479840283</v>
      </c>
      <c r="H221" s="4" t="s">
        <v>312</v>
      </c>
      <c r="I221" s="4" t="s">
        <v>41</v>
      </c>
      <c r="J221" s="28">
        <v>24</v>
      </c>
      <c r="K221" s="32">
        <v>10</v>
      </c>
      <c r="L221" s="66">
        <v>699</v>
      </c>
      <c r="M221" s="17">
        <v>480.56</v>
      </c>
      <c r="N221" s="17"/>
      <c r="O221" s="17">
        <f t="shared" si="4"/>
        <v>0</v>
      </c>
    </row>
    <row r="222" spans="1:15" ht="99.95" customHeight="1">
      <c r="A222" s="40">
        <v>2019999</v>
      </c>
      <c r="B222" s="4" t="s">
        <v>313</v>
      </c>
      <c r="C222" s="4"/>
      <c r="D222" s="4"/>
      <c r="E222" s="4"/>
      <c r="F222" s="44" t="s">
        <v>206</v>
      </c>
      <c r="G222" s="36">
        <v>4670479840269</v>
      </c>
      <c r="H222" s="4" t="s">
        <v>314</v>
      </c>
      <c r="I222" s="4" t="s">
        <v>41</v>
      </c>
      <c r="J222" s="28">
        <v>24</v>
      </c>
      <c r="K222" s="32">
        <v>10</v>
      </c>
      <c r="L222" s="66">
        <v>699</v>
      </c>
      <c r="M222" s="17">
        <v>480.56</v>
      </c>
      <c r="N222" s="17"/>
      <c r="O222" s="17">
        <f t="shared" si="4"/>
        <v>0</v>
      </c>
    </row>
    <row r="223" spans="1:15" ht="99.95" customHeight="1">
      <c r="A223" s="40">
        <v>2017999</v>
      </c>
      <c r="B223" s="4" t="s">
        <v>315</v>
      </c>
      <c r="C223" s="4"/>
      <c r="D223" s="4"/>
      <c r="E223" s="4"/>
      <c r="F223" s="44" t="s">
        <v>206</v>
      </c>
      <c r="G223" s="36">
        <v>4670479840245</v>
      </c>
      <c r="H223" s="4" t="s">
        <v>316</v>
      </c>
      <c r="I223" s="4" t="s">
        <v>41</v>
      </c>
      <c r="J223" s="28">
        <v>24</v>
      </c>
      <c r="K223" s="32">
        <v>10</v>
      </c>
      <c r="L223" s="66">
        <v>699</v>
      </c>
      <c r="M223" s="17">
        <v>480.56</v>
      </c>
      <c r="N223" s="17"/>
      <c r="O223" s="17">
        <f t="shared" si="4"/>
        <v>0</v>
      </c>
    </row>
    <row r="224" spans="1:15" ht="99.95" customHeight="1">
      <c r="A224" s="40">
        <v>2018999</v>
      </c>
      <c r="B224" s="4" t="s">
        <v>317</v>
      </c>
      <c r="C224" s="4"/>
      <c r="D224" s="4"/>
      <c r="E224" s="4"/>
      <c r="F224" s="44" t="s">
        <v>206</v>
      </c>
      <c r="G224" s="36">
        <v>4670479840252</v>
      </c>
      <c r="H224" s="4" t="s">
        <v>158</v>
      </c>
      <c r="I224" s="4" t="s">
        <v>41</v>
      </c>
      <c r="J224" s="28">
        <v>24</v>
      </c>
      <c r="K224" s="32">
        <v>10</v>
      </c>
      <c r="L224" s="66">
        <v>699</v>
      </c>
      <c r="M224" s="17">
        <v>480.56</v>
      </c>
      <c r="N224" s="17"/>
      <c r="O224" s="17">
        <f t="shared" si="4"/>
        <v>0</v>
      </c>
    </row>
    <row r="225" spans="1:15" ht="99.95" customHeight="1">
      <c r="A225" s="40">
        <v>1002999</v>
      </c>
      <c r="B225" s="4" t="s">
        <v>318</v>
      </c>
      <c r="C225" s="4"/>
      <c r="D225" s="4"/>
      <c r="E225" s="4"/>
      <c r="F225" s="44" t="s">
        <v>206</v>
      </c>
      <c r="G225" s="36">
        <v>4670479840344</v>
      </c>
      <c r="H225" s="4" t="s">
        <v>319</v>
      </c>
      <c r="I225" s="4" t="s">
        <v>52</v>
      </c>
      <c r="J225" s="28">
        <v>24</v>
      </c>
      <c r="K225" s="32">
        <v>10</v>
      </c>
      <c r="L225" s="66">
        <v>699</v>
      </c>
      <c r="M225" s="17">
        <v>480.56</v>
      </c>
      <c r="N225" s="17"/>
      <c r="O225" s="17">
        <f t="shared" si="4"/>
        <v>0</v>
      </c>
    </row>
    <row r="226" spans="1:15" ht="99.95" customHeight="1">
      <c r="A226" s="40">
        <v>1003999</v>
      </c>
      <c r="B226" s="4" t="s">
        <v>320</v>
      </c>
      <c r="C226" s="4"/>
      <c r="D226" s="4"/>
      <c r="E226" s="4"/>
      <c r="F226" s="44" t="s">
        <v>206</v>
      </c>
      <c r="G226" s="36">
        <v>4670479840351</v>
      </c>
      <c r="H226" s="4" t="s">
        <v>321</v>
      </c>
      <c r="I226" s="4" t="s">
        <v>52</v>
      </c>
      <c r="J226" s="28">
        <v>24</v>
      </c>
      <c r="K226" s="32">
        <v>10</v>
      </c>
      <c r="L226" s="66">
        <v>799</v>
      </c>
      <c r="M226" s="17">
        <v>549.30999999999995</v>
      </c>
      <c r="N226" s="17"/>
      <c r="O226" s="17">
        <f t="shared" si="4"/>
        <v>0</v>
      </c>
    </row>
    <row r="227" spans="1:15" ht="99.95" customHeight="1">
      <c r="A227" s="40">
        <v>2015999</v>
      </c>
      <c r="B227" s="4" t="s">
        <v>322</v>
      </c>
      <c r="C227" s="4"/>
      <c r="D227" s="4"/>
      <c r="E227" s="4"/>
      <c r="F227" s="44" t="s">
        <v>206</v>
      </c>
      <c r="G227" s="36">
        <v>4670479840221</v>
      </c>
      <c r="H227" s="4" t="s">
        <v>193</v>
      </c>
      <c r="I227" s="4" t="s">
        <v>41</v>
      </c>
      <c r="J227" s="28">
        <v>24</v>
      </c>
      <c r="K227" s="32">
        <v>10</v>
      </c>
      <c r="L227" s="66">
        <v>899</v>
      </c>
      <c r="M227" s="17">
        <v>618.05999999999995</v>
      </c>
      <c r="N227" s="17"/>
      <c r="O227" s="17">
        <f t="shared" si="4"/>
        <v>0</v>
      </c>
    </row>
    <row r="228" spans="1:15" ht="99.95" customHeight="1">
      <c r="A228" s="40">
        <v>2016999</v>
      </c>
      <c r="B228" s="4" t="s">
        <v>323</v>
      </c>
      <c r="C228" s="4"/>
      <c r="D228" s="4"/>
      <c r="E228" s="4"/>
      <c r="F228" s="44" t="s">
        <v>206</v>
      </c>
      <c r="G228" s="36">
        <v>4670479840238</v>
      </c>
      <c r="H228" s="4" t="s">
        <v>157</v>
      </c>
      <c r="I228" s="4" t="s">
        <v>41</v>
      </c>
      <c r="J228" s="28">
        <v>24</v>
      </c>
      <c r="K228" s="32">
        <v>10</v>
      </c>
      <c r="L228" s="66">
        <v>999</v>
      </c>
      <c r="M228" s="17">
        <v>686.81</v>
      </c>
      <c r="N228" s="17"/>
      <c r="O228" s="17">
        <f t="shared" si="4"/>
        <v>0</v>
      </c>
    </row>
    <row r="229" spans="1:15" ht="99.95" customHeight="1">
      <c r="A229" s="40">
        <v>2020999</v>
      </c>
      <c r="B229" s="4" t="s">
        <v>324</v>
      </c>
      <c r="C229" s="4"/>
      <c r="D229" s="4"/>
      <c r="E229" s="4"/>
      <c r="F229" s="44" t="s">
        <v>206</v>
      </c>
      <c r="G229" s="36">
        <v>4670479840276</v>
      </c>
      <c r="H229" s="4" t="s">
        <v>325</v>
      </c>
      <c r="I229" s="4" t="s">
        <v>41</v>
      </c>
      <c r="J229" s="28">
        <v>24</v>
      </c>
      <c r="K229" s="32">
        <v>10</v>
      </c>
      <c r="L229" s="66">
        <v>749</v>
      </c>
      <c r="M229" s="17">
        <v>514.94000000000005</v>
      </c>
      <c r="N229" s="17"/>
      <c r="O229" s="17">
        <f t="shared" si="4"/>
        <v>0</v>
      </c>
    </row>
    <row r="230" spans="1:15" ht="99.95" customHeight="1">
      <c r="A230" s="40">
        <v>3013999</v>
      </c>
      <c r="B230" s="4" t="s">
        <v>553</v>
      </c>
      <c r="C230" s="4"/>
      <c r="D230" s="4"/>
      <c r="E230" s="4"/>
      <c r="F230" s="44" t="s">
        <v>206</v>
      </c>
      <c r="G230" s="36">
        <v>4670479840320</v>
      </c>
      <c r="H230" s="4" t="s">
        <v>554</v>
      </c>
      <c r="I230" s="4" t="s">
        <v>41</v>
      </c>
      <c r="J230" s="28">
        <v>24</v>
      </c>
      <c r="K230" s="32">
        <v>10</v>
      </c>
      <c r="L230" s="66">
        <v>799</v>
      </c>
      <c r="M230" s="17">
        <v>549.30999999999995</v>
      </c>
      <c r="N230" s="17"/>
      <c r="O230" s="17">
        <f t="shared" si="4"/>
        <v>0</v>
      </c>
    </row>
    <row r="231" spans="1:15" ht="99.95" customHeight="1">
      <c r="A231" s="40">
        <v>2024999</v>
      </c>
      <c r="B231" s="4" t="s">
        <v>326</v>
      </c>
      <c r="C231" s="4"/>
      <c r="D231" s="4"/>
      <c r="E231" s="4"/>
      <c r="F231" s="44" t="s">
        <v>206</v>
      </c>
      <c r="G231" s="36">
        <v>4670479840313</v>
      </c>
      <c r="H231" s="4" t="s">
        <v>327</v>
      </c>
      <c r="I231" s="4" t="s">
        <v>146</v>
      </c>
      <c r="J231" s="28">
        <v>24</v>
      </c>
      <c r="K231" s="32">
        <v>10</v>
      </c>
      <c r="L231" s="66">
        <v>1199</v>
      </c>
      <c r="M231" s="17">
        <v>824.31</v>
      </c>
      <c r="N231" s="17"/>
      <c r="O231" s="17">
        <f t="shared" si="4"/>
        <v>0</v>
      </c>
    </row>
    <row r="232" spans="1:15" s="13" customFormat="1" ht="26.25" customHeight="1">
      <c r="A232" s="45"/>
      <c r="B232" s="57" t="s">
        <v>399</v>
      </c>
      <c r="C232" s="19"/>
      <c r="D232" s="19"/>
      <c r="E232" s="19"/>
      <c r="F232" s="58"/>
      <c r="G232" s="59"/>
      <c r="H232" s="23"/>
      <c r="I232" s="23"/>
      <c r="J232" s="60"/>
      <c r="K232" s="61"/>
      <c r="L232" s="62"/>
      <c r="M232" s="63"/>
      <c r="N232" s="63"/>
      <c r="O232" s="64"/>
    </row>
    <row r="233" spans="1:15" ht="93" customHeight="1">
      <c r="A233" s="72">
        <v>3001195</v>
      </c>
      <c r="B233" s="4" t="s">
        <v>400</v>
      </c>
      <c r="C233" s="73"/>
      <c r="D233" s="73"/>
      <c r="E233" s="4"/>
      <c r="F233" s="44" t="s">
        <v>206</v>
      </c>
      <c r="G233" s="36">
        <v>4670259408283</v>
      </c>
      <c r="H233" s="73" t="s">
        <v>401</v>
      </c>
      <c r="I233" s="73" t="s">
        <v>53</v>
      </c>
      <c r="J233" s="28">
        <v>24</v>
      </c>
      <c r="K233" s="32">
        <v>10</v>
      </c>
      <c r="L233" s="66">
        <v>999</v>
      </c>
      <c r="M233" s="17">
        <v>686.81</v>
      </c>
      <c r="N233" s="17"/>
      <c r="O233" s="17">
        <f t="shared" si="4"/>
        <v>0</v>
      </c>
    </row>
    <row r="234" spans="1:15" ht="93" customHeight="1">
      <c r="A234" s="40">
        <v>3002196</v>
      </c>
      <c r="B234" s="4" t="s">
        <v>402</v>
      </c>
      <c r="C234" s="4"/>
      <c r="D234" s="4"/>
      <c r="E234" s="4"/>
      <c r="F234" s="44" t="s">
        <v>206</v>
      </c>
      <c r="G234" s="36">
        <v>4670259408412</v>
      </c>
      <c r="H234" s="4" t="s">
        <v>401</v>
      </c>
      <c r="I234" s="4" t="s">
        <v>53</v>
      </c>
      <c r="J234" s="28">
        <v>24</v>
      </c>
      <c r="K234" s="32">
        <v>10</v>
      </c>
      <c r="L234" s="66">
        <v>999</v>
      </c>
      <c r="M234" s="17">
        <v>686.81</v>
      </c>
      <c r="N234" s="17"/>
      <c r="O234" s="17">
        <f t="shared" si="4"/>
        <v>0</v>
      </c>
    </row>
    <row r="235" spans="1:15" ht="93" customHeight="1">
      <c r="A235" s="40">
        <v>3003202</v>
      </c>
      <c r="B235" s="4" t="s">
        <v>403</v>
      </c>
      <c r="C235" s="4"/>
      <c r="D235" s="4"/>
      <c r="E235" s="4"/>
      <c r="F235" s="44" t="s">
        <v>206</v>
      </c>
      <c r="G235" s="36">
        <v>4670259408429</v>
      </c>
      <c r="H235" s="4" t="s">
        <v>401</v>
      </c>
      <c r="I235" s="4" t="s">
        <v>53</v>
      </c>
      <c r="J235" s="28">
        <v>24</v>
      </c>
      <c r="K235" s="32">
        <v>10</v>
      </c>
      <c r="L235" s="66">
        <v>999</v>
      </c>
      <c r="M235" s="17">
        <v>686.81</v>
      </c>
      <c r="N235" s="17"/>
      <c r="O235" s="17">
        <f t="shared" si="4"/>
        <v>0</v>
      </c>
    </row>
    <row r="236" spans="1:15" ht="93" customHeight="1">
      <c r="A236" s="40">
        <v>3004287</v>
      </c>
      <c r="B236" s="4" t="s">
        <v>404</v>
      </c>
      <c r="C236" s="4"/>
      <c r="D236" s="4"/>
      <c r="E236" s="4"/>
      <c r="F236" s="44" t="s">
        <v>206</v>
      </c>
      <c r="G236" s="36">
        <v>4670259408320</v>
      </c>
      <c r="H236" s="4" t="s">
        <v>405</v>
      </c>
      <c r="I236" s="4" t="s">
        <v>53</v>
      </c>
      <c r="J236" s="28">
        <v>24</v>
      </c>
      <c r="K236" s="32">
        <v>10</v>
      </c>
      <c r="L236" s="66">
        <v>1699</v>
      </c>
      <c r="M236" s="17">
        <v>1168.06</v>
      </c>
      <c r="N236" s="17"/>
      <c r="O236" s="17">
        <f t="shared" si="4"/>
        <v>0</v>
      </c>
    </row>
    <row r="237" spans="1:15" ht="93" customHeight="1">
      <c r="A237" s="40">
        <v>3005225</v>
      </c>
      <c r="B237" s="4" t="s">
        <v>406</v>
      </c>
      <c r="C237" s="4"/>
      <c r="D237" s="4"/>
      <c r="E237" s="4"/>
      <c r="F237" s="44" t="s">
        <v>206</v>
      </c>
      <c r="G237" s="36">
        <v>4670259408436</v>
      </c>
      <c r="H237" s="4" t="s">
        <v>405</v>
      </c>
      <c r="I237" s="4" t="s">
        <v>53</v>
      </c>
      <c r="J237" s="28">
        <v>24</v>
      </c>
      <c r="K237" s="32">
        <v>10</v>
      </c>
      <c r="L237" s="66">
        <v>1699</v>
      </c>
      <c r="M237" s="17">
        <v>1168.06</v>
      </c>
      <c r="N237" s="17"/>
      <c r="O237" s="17">
        <f t="shared" si="4"/>
        <v>0</v>
      </c>
    </row>
    <row r="238" spans="1:15" ht="93" customHeight="1">
      <c r="A238" s="40">
        <v>3006238</v>
      </c>
      <c r="B238" s="4" t="s">
        <v>407</v>
      </c>
      <c r="C238" s="4"/>
      <c r="D238" s="4"/>
      <c r="E238" s="4"/>
      <c r="F238" s="44" t="s">
        <v>206</v>
      </c>
      <c r="G238" s="36">
        <v>4670259408443</v>
      </c>
      <c r="H238" s="4" t="s">
        <v>405</v>
      </c>
      <c r="I238" s="4" t="s">
        <v>53</v>
      </c>
      <c r="J238" s="28">
        <v>24</v>
      </c>
      <c r="K238" s="32">
        <v>10</v>
      </c>
      <c r="L238" s="66">
        <v>1699</v>
      </c>
      <c r="M238" s="17">
        <v>1168.06</v>
      </c>
      <c r="N238" s="17"/>
      <c r="O238" s="17">
        <f t="shared" si="4"/>
        <v>0</v>
      </c>
    </row>
    <row r="239" spans="1:15" ht="93" customHeight="1">
      <c r="A239" s="40">
        <v>3007076</v>
      </c>
      <c r="B239" s="4" t="s">
        <v>408</v>
      </c>
      <c r="C239" s="4"/>
      <c r="D239" s="4"/>
      <c r="E239" s="4"/>
      <c r="F239" s="44" t="s">
        <v>206</v>
      </c>
      <c r="G239" s="36">
        <v>4670259408351</v>
      </c>
      <c r="H239" s="4" t="s">
        <v>409</v>
      </c>
      <c r="I239" s="4" t="s">
        <v>53</v>
      </c>
      <c r="J239" s="28">
        <v>24</v>
      </c>
      <c r="K239" s="32">
        <v>10</v>
      </c>
      <c r="L239" s="66">
        <v>1299</v>
      </c>
      <c r="M239" s="17">
        <v>893.06</v>
      </c>
      <c r="N239" s="17"/>
      <c r="O239" s="17">
        <f t="shared" si="4"/>
        <v>0</v>
      </c>
    </row>
    <row r="240" spans="1:15" ht="93" customHeight="1">
      <c r="A240" s="40">
        <v>3008191</v>
      </c>
      <c r="B240" s="4" t="s">
        <v>410</v>
      </c>
      <c r="C240" s="4"/>
      <c r="D240" s="4"/>
      <c r="E240" s="4"/>
      <c r="F240" s="44" t="s">
        <v>206</v>
      </c>
      <c r="G240" s="36">
        <v>4670259408450</v>
      </c>
      <c r="H240" s="4" t="s">
        <v>409</v>
      </c>
      <c r="I240" s="4" t="s">
        <v>53</v>
      </c>
      <c r="J240" s="28">
        <v>24</v>
      </c>
      <c r="K240" s="32">
        <v>10</v>
      </c>
      <c r="L240" s="66">
        <v>1299</v>
      </c>
      <c r="M240" s="17">
        <v>893.06</v>
      </c>
      <c r="N240" s="17"/>
      <c r="O240" s="17">
        <f t="shared" si="4"/>
        <v>0</v>
      </c>
    </row>
    <row r="241" spans="1:15" ht="93" customHeight="1">
      <c r="A241" s="40">
        <v>3009195</v>
      </c>
      <c r="B241" s="4" t="s">
        <v>411</v>
      </c>
      <c r="C241" s="4"/>
      <c r="D241" s="4"/>
      <c r="E241" s="4"/>
      <c r="F241" s="44" t="s">
        <v>206</v>
      </c>
      <c r="G241" s="36">
        <v>4670259408467</v>
      </c>
      <c r="H241" s="4" t="s">
        <v>409</v>
      </c>
      <c r="I241" s="4" t="s">
        <v>53</v>
      </c>
      <c r="J241" s="28">
        <v>24</v>
      </c>
      <c r="K241" s="32">
        <v>10</v>
      </c>
      <c r="L241" s="66">
        <v>1299</v>
      </c>
      <c r="M241" s="17">
        <v>893.06</v>
      </c>
      <c r="N241" s="17"/>
      <c r="O241" s="17">
        <f t="shared" si="4"/>
        <v>0</v>
      </c>
    </row>
    <row r="242" spans="1:15" ht="93" customHeight="1">
      <c r="A242" s="40">
        <v>3010195</v>
      </c>
      <c r="B242" s="4" t="s">
        <v>412</v>
      </c>
      <c r="C242" s="4"/>
      <c r="D242" s="4"/>
      <c r="E242" s="4"/>
      <c r="F242" s="44" t="s">
        <v>206</v>
      </c>
      <c r="G242" s="36">
        <v>4670259408382</v>
      </c>
      <c r="H242" s="4" t="s">
        <v>413</v>
      </c>
      <c r="I242" s="4" t="s">
        <v>53</v>
      </c>
      <c r="J242" s="28">
        <v>24</v>
      </c>
      <c r="K242" s="32">
        <v>10</v>
      </c>
      <c r="L242" s="66">
        <v>1199</v>
      </c>
      <c r="M242" s="17">
        <v>824.31</v>
      </c>
      <c r="N242" s="17"/>
      <c r="O242" s="17">
        <f t="shared" si="4"/>
        <v>0</v>
      </c>
    </row>
    <row r="243" spans="1:15" ht="93" customHeight="1">
      <c r="A243" s="40">
        <v>3011208</v>
      </c>
      <c r="B243" s="4" t="s">
        <v>414</v>
      </c>
      <c r="C243" s="4"/>
      <c r="D243" s="4"/>
      <c r="E243" s="4"/>
      <c r="F243" s="44" t="s">
        <v>206</v>
      </c>
      <c r="G243" s="36">
        <v>4670259408474</v>
      </c>
      <c r="H243" s="4" t="s">
        <v>413</v>
      </c>
      <c r="I243" s="4" t="s">
        <v>53</v>
      </c>
      <c r="J243" s="28">
        <v>24</v>
      </c>
      <c r="K243" s="32">
        <v>10</v>
      </c>
      <c r="L243" s="66">
        <v>1199</v>
      </c>
      <c r="M243" s="17">
        <v>824.31</v>
      </c>
      <c r="N243" s="17"/>
      <c r="O243" s="17">
        <f t="shared" si="4"/>
        <v>0</v>
      </c>
    </row>
    <row r="244" spans="1:15" ht="93" customHeight="1">
      <c r="A244" s="97">
        <v>3012162</v>
      </c>
      <c r="B244" s="4" t="s">
        <v>415</v>
      </c>
      <c r="C244" s="26"/>
      <c r="D244" s="26"/>
      <c r="E244" s="4"/>
      <c r="F244" s="44" t="s">
        <v>206</v>
      </c>
      <c r="G244" s="36">
        <v>4670259408481</v>
      </c>
      <c r="H244" s="26" t="s">
        <v>413</v>
      </c>
      <c r="I244" s="26" t="s">
        <v>53</v>
      </c>
      <c r="J244" s="28">
        <v>24</v>
      </c>
      <c r="K244" s="32">
        <v>10</v>
      </c>
      <c r="L244" s="66">
        <v>1199</v>
      </c>
      <c r="M244" s="17">
        <v>824.31</v>
      </c>
      <c r="N244" s="17"/>
      <c r="O244" s="17">
        <f t="shared" si="4"/>
        <v>0</v>
      </c>
    </row>
    <row r="245" spans="1:15" s="13" customFormat="1" ht="26.25" customHeight="1">
      <c r="A245" s="45"/>
      <c r="B245" s="57" t="s">
        <v>160</v>
      </c>
      <c r="C245" s="19"/>
      <c r="D245" s="19"/>
      <c r="E245" s="19"/>
      <c r="F245" s="58"/>
      <c r="G245" s="59"/>
      <c r="H245" s="23"/>
      <c r="I245" s="23"/>
      <c r="J245" s="60"/>
      <c r="K245" s="61"/>
      <c r="L245" s="62"/>
      <c r="M245" s="63"/>
      <c r="N245" s="63"/>
      <c r="O245" s="64"/>
    </row>
    <row r="246" spans="1:15" ht="93" customHeight="1">
      <c r="A246" s="77">
        <v>11001999</v>
      </c>
      <c r="B246" s="6" t="s">
        <v>161</v>
      </c>
      <c r="C246" s="74"/>
      <c r="D246" s="74"/>
      <c r="E246" s="6"/>
      <c r="F246" s="44" t="s">
        <v>206</v>
      </c>
      <c r="G246" s="36">
        <v>4670259404926</v>
      </c>
      <c r="H246" s="74" t="s">
        <v>164</v>
      </c>
      <c r="I246" s="74" t="s">
        <v>159</v>
      </c>
      <c r="J246" s="167">
        <v>24</v>
      </c>
      <c r="K246" s="33">
        <v>10</v>
      </c>
      <c r="L246" s="66">
        <v>499</v>
      </c>
      <c r="M246" s="17">
        <v>343.06</v>
      </c>
      <c r="N246" s="17"/>
      <c r="O246" s="17">
        <f>M246*N246</f>
        <v>0</v>
      </c>
    </row>
    <row r="247" spans="1:15" ht="93" customHeight="1">
      <c r="A247" s="37">
        <v>11002999</v>
      </c>
      <c r="B247" s="6" t="s">
        <v>162</v>
      </c>
      <c r="C247" s="6"/>
      <c r="D247" s="6"/>
      <c r="E247" s="6"/>
      <c r="F247" s="44" t="s">
        <v>206</v>
      </c>
      <c r="G247" s="36">
        <v>4670259404933</v>
      </c>
      <c r="H247" s="6" t="s">
        <v>165</v>
      </c>
      <c r="I247" s="6" t="s">
        <v>163</v>
      </c>
      <c r="J247" s="167">
        <v>24</v>
      </c>
      <c r="K247" s="33">
        <v>10</v>
      </c>
      <c r="L247" s="66">
        <v>699</v>
      </c>
      <c r="M247" s="17">
        <v>480.56</v>
      </c>
      <c r="N247" s="17"/>
      <c r="O247" s="17">
        <f>M247*N247</f>
        <v>0</v>
      </c>
    </row>
    <row r="248" spans="1:15" s="13" customFormat="1" ht="26.25" customHeight="1">
      <c r="A248" s="45"/>
      <c r="B248" s="57" t="s">
        <v>124</v>
      </c>
      <c r="C248" s="19"/>
      <c r="D248" s="19"/>
      <c r="E248" s="19"/>
      <c r="F248" s="58"/>
      <c r="G248" s="59"/>
      <c r="H248" s="23"/>
      <c r="I248" s="23"/>
      <c r="J248" s="60"/>
      <c r="K248" s="61"/>
      <c r="L248" s="62"/>
      <c r="M248" s="63"/>
      <c r="N248" s="63"/>
      <c r="O248" s="64"/>
    </row>
    <row r="249" spans="1:15" ht="90" customHeight="1">
      <c r="A249" s="41">
        <v>9001999</v>
      </c>
      <c r="B249" s="126" t="s">
        <v>129</v>
      </c>
      <c r="C249" s="24"/>
      <c r="D249" s="24"/>
      <c r="E249" s="126"/>
      <c r="F249" s="44" t="s">
        <v>206</v>
      </c>
      <c r="G249" s="36">
        <v>4670259403455</v>
      </c>
      <c r="H249" s="25" t="s">
        <v>132</v>
      </c>
      <c r="I249" s="25" t="s">
        <v>135</v>
      </c>
      <c r="J249" s="28">
        <v>24</v>
      </c>
      <c r="K249" s="32">
        <v>10</v>
      </c>
      <c r="L249" s="174">
        <v>499</v>
      </c>
      <c r="M249" s="17">
        <v>343.06</v>
      </c>
      <c r="N249" s="17"/>
      <c r="O249" s="17">
        <f>M249*N249</f>
        <v>0</v>
      </c>
    </row>
    <row r="250" spans="1:15" ht="90" customHeight="1">
      <c r="A250" s="40">
        <v>9003999</v>
      </c>
      <c r="B250" s="126" t="s">
        <v>130</v>
      </c>
      <c r="C250" s="24"/>
      <c r="D250" s="24"/>
      <c r="E250" s="126"/>
      <c r="F250" s="44" t="s">
        <v>206</v>
      </c>
      <c r="G250" s="36">
        <v>4670259403479</v>
      </c>
      <c r="H250" s="25" t="s">
        <v>133</v>
      </c>
      <c r="I250" s="25" t="s">
        <v>135</v>
      </c>
      <c r="J250" s="28">
        <v>24</v>
      </c>
      <c r="K250" s="32">
        <v>10</v>
      </c>
      <c r="L250" s="174">
        <v>499</v>
      </c>
      <c r="M250" s="17">
        <v>343.06</v>
      </c>
      <c r="N250" s="17"/>
      <c r="O250" s="17">
        <f>M250*N250</f>
        <v>0</v>
      </c>
    </row>
    <row r="251" spans="1:15" ht="90" customHeight="1">
      <c r="A251" s="40">
        <v>9005999</v>
      </c>
      <c r="B251" s="126" t="s">
        <v>131</v>
      </c>
      <c r="C251" s="24"/>
      <c r="D251" s="24"/>
      <c r="E251" s="126"/>
      <c r="F251" s="44" t="s">
        <v>206</v>
      </c>
      <c r="G251" s="36">
        <v>4670259403493</v>
      </c>
      <c r="H251" s="25" t="s">
        <v>134</v>
      </c>
      <c r="I251" s="25" t="s">
        <v>135</v>
      </c>
      <c r="J251" s="28">
        <v>24</v>
      </c>
      <c r="K251" s="32">
        <v>10</v>
      </c>
      <c r="L251" s="174">
        <v>559</v>
      </c>
      <c r="M251" s="17">
        <v>384.31</v>
      </c>
      <c r="N251" s="17"/>
      <c r="O251" s="17">
        <f>M251*N251</f>
        <v>0</v>
      </c>
    </row>
    <row r="252" spans="1:15" ht="90" customHeight="1">
      <c r="A252" s="40">
        <v>9006999</v>
      </c>
      <c r="B252" s="4" t="s">
        <v>125</v>
      </c>
      <c r="C252" s="27"/>
      <c r="D252" s="27"/>
      <c r="E252" s="4"/>
      <c r="F252" s="44" t="s">
        <v>206</v>
      </c>
      <c r="G252" s="36">
        <v>4670259403523</v>
      </c>
      <c r="H252" s="26" t="s">
        <v>126</v>
      </c>
      <c r="I252" s="26" t="s">
        <v>41</v>
      </c>
      <c r="J252" s="28">
        <v>24</v>
      </c>
      <c r="K252" s="32">
        <v>10</v>
      </c>
      <c r="L252" s="66">
        <v>559</v>
      </c>
      <c r="M252" s="17">
        <v>384.31</v>
      </c>
      <c r="N252" s="17"/>
      <c r="O252" s="17">
        <f>M252*N252</f>
        <v>0</v>
      </c>
    </row>
    <row r="253" spans="1:15" s="13" customFormat="1" ht="26.25" customHeight="1">
      <c r="A253" s="45"/>
      <c r="B253" s="57" t="s">
        <v>179</v>
      </c>
      <c r="C253" s="19"/>
      <c r="D253" s="19"/>
      <c r="E253" s="19"/>
      <c r="F253" s="58"/>
      <c r="G253" s="59"/>
      <c r="H253" s="23"/>
      <c r="I253" s="23"/>
      <c r="J253" s="60"/>
      <c r="K253" s="61"/>
      <c r="L253" s="62"/>
      <c r="M253" s="63"/>
      <c r="N253" s="63"/>
      <c r="O253" s="64"/>
    </row>
    <row r="254" spans="1:15" ht="90" customHeight="1">
      <c r="A254" s="37">
        <v>23001999</v>
      </c>
      <c r="B254" s="4" t="s">
        <v>180</v>
      </c>
      <c r="C254" s="8"/>
      <c r="D254" s="8"/>
      <c r="E254" s="4"/>
      <c r="F254" s="44" t="s">
        <v>206</v>
      </c>
      <c r="G254" s="36">
        <v>4670259404797</v>
      </c>
      <c r="H254" s="4" t="s">
        <v>185</v>
      </c>
      <c r="I254" s="4" t="s">
        <v>163</v>
      </c>
      <c r="J254" s="28">
        <v>24</v>
      </c>
      <c r="K254" s="32">
        <v>10</v>
      </c>
      <c r="L254" s="66">
        <v>859</v>
      </c>
      <c r="M254" s="17">
        <v>590.55999999999995</v>
      </c>
      <c r="N254" s="17"/>
      <c r="O254" s="17">
        <f>M254*N254</f>
        <v>0</v>
      </c>
    </row>
    <row r="255" spans="1:15" ht="90" customHeight="1">
      <c r="A255" s="37">
        <v>23002999</v>
      </c>
      <c r="B255" s="4" t="s">
        <v>181</v>
      </c>
      <c r="C255" s="8"/>
      <c r="D255" s="8"/>
      <c r="E255" s="4"/>
      <c r="F255" s="44" t="s">
        <v>206</v>
      </c>
      <c r="G255" s="36">
        <v>4670259404803</v>
      </c>
      <c r="H255" s="4" t="s">
        <v>186</v>
      </c>
      <c r="I255" s="4" t="s">
        <v>163</v>
      </c>
      <c r="J255" s="28">
        <v>24</v>
      </c>
      <c r="K255" s="32">
        <v>10</v>
      </c>
      <c r="L255" s="66">
        <v>659</v>
      </c>
      <c r="M255" s="17">
        <v>453.06</v>
      </c>
      <c r="N255" s="17"/>
      <c r="O255" s="17">
        <f>M255*N255</f>
        <v>0</v>
      </c>
    </row>
    <row r="256" spans="1:15" ht="90" customHeight="1">
      <c r="A256" s="37">
        <v>23003999</v>
      </c>
      <c r="B256" s="4" t="s">
        <v>182</v>
      </c>
      <c r="C256" s="8"/>
      <c r="D256" s="8"/>
      <c r="E256" s="4"/>
      <c r="F256" s="44" t="s">
        <v>206</v>
      </c>
      <c r="G256" s="36">
        <v>4670259404810</v>
      </c>
      <c r="H256" s="4" t="s">
        <v>187</v>
      </c>
      <c r="I256" s="4" t="s">
        <v>163</v>
      </c>
      <c r="J256" s="28">
        <v>24</v>
      </c>
      <c r="K256" s="32">
        <v>10</v>
      </c>
      <c r="L256" s="66">
        <v>559</v>
      </c>
      <c r="M256" s="17">
        <v>384.31</v>
      </c>
      <c r="N256" s="17"/>
      <c r="O256" s="17">
        <f>M256*N256</f>
        <v>0</v>
      </c>
    </row>
    <row r="257" spans="1:15" ht="90" customHeight="1">
      <c r="A257" s="37">
        <v>23004999</v>
      </c>
      <c r="B257" s="4" t="s">
        <v>183</v>
      </c>
      <c r="C257" s="8"/>
      <c r="D257" s="8"/>
      <c r="E257" s="4"/>
      <c r="F257" s="44" t="s">
        <v>206</v>
      </c>
      <c r="G257" s="36">
        <v>4670259404827</v>
      </c>
      <c r="H257" s="4" t="s">
        <v>188</v>
      </c>
      <c r="I257" s="4" t="s">
        <v>159</v>
      </c>
      <c r="J257" s="28">
        <v>24</v>
      </c>
      <c r="K257" s="32">
        <v>10</v>
      </c>
      <c r="L257" s="66">
        <v>999</v>
      </c>
      <c r="M257" s="17">
        <v>686.81</v>
      </c>
      <c r="N257" s="17"/>
      <c r="O257" s="17">
        <f>M257*N257</f>
        <v>0</v>
      </c>
    </row>
    <row r="258" spans="1:15" ht="97.5" customHeight="1">
      <c r="A258" s="37">
        <v>23005999</v>
      </c>
      <c r="B258" s="4" t="s">
        <v>184</v>
      </c>
      <c r="C258" s="8"/>
      <c r="D258" s="8"/>
      <c r="E258" s="4"/>
      <c r="F258" s="44" t="s">
        <v>206</v>
      </c>
      <c r="G258" s="36">
        <v>4670259404834</v>
      </c>
      <c r="H258" s="4" t="s">
        <v>189</v>
      </c>
      <c r="I258" s="4" t="s">
        <v>163</v>
      </c>
      <c r="J258" s="28">
        <v>24</v>
      </c>
      <c r="K258" s="32">
        <v>10</v>
      </c>
      <c r="L258" s="66">
        <v>899</v>
      </c>
      <c r="M258" s="17">
        <v>618.05999999999995</v>
      </c>
      <c r="N258" s="17"/>
      <c r="O258" s="17">
        <f>M258*N258</f>
        <v>0</v>
      </c>
    </row>
    <row r="259" spans="1:15" s="13" customFormat="1" ht="26.25" customHeight="1">
      <c r="A259" s="45"/>
      <c r="B259" s="57" t="s">
        <v>56</v>
      </c>
      <c r="C259" s="19"/>
      <c r="D259" s="19"/>
      <c r="E259" s="19"/>
      <c r="F259" s="58"/>
      <c r="G259" s="59"/>
      <c r="H259" s="23"/>
      <c r="I259" s="23"/>
      <c r="J259" s="60"/>
      <c r="K259" s="61"/>
      <c r="L259" s="62"/>
      <c r="M259" s="63"/>
      <c r="N259" s="63"/>
      <c r="O259" s="64"/>
    </row>
    <row r="260" spans="1:15" s="13" customFormat="1" ht="90" customHeight="1">
      <c r="A260" s="41">
        <v>2005999</v>
      </c>
      <c r="B260" s="20" t="s">
        <v>155</v>
      </c>
      <c r="C260" s="20"/>
      <c r="D260" s="20"/>
      <c r="E260" s="20"/>
      <c r="F260" s="44" t="s">
        <v>206</v>
      </c>
      <c r="G260" s="36">
        <v>4670259404957</v>
      </c>
      <c r="H260" s="20" t="s">
        <v>158</v>
      </c>
      <c r="I260" s="20" t="s">
        <v>159</v>
      </c>
      <c r="J260" s="28">
        <v>24</v>
      </c>
      <c r="K260" s="32">
        <v>10</v>
      </c>
      <c r="L260" s="66">
        <v>559</v>
      </c>
      <c r="M260" s="17">
        <v>384.31</v>
      </c>
      <c r="N260" s="17"/>
      <c r="O260" s="17">
        <f t="shared" ref="O260:O276" si="5">M260*N260</f>
        <v>0</v>
      </c>
    </row>
    <row r="261" spans="1:15" s="13" customFormat="1" ht="90" customHeight="1">
      <c r="A261" s="41">
        <v>2006999</v>
      </c>
      <c r="B261" s="20" t="s">
        <v>156</v>
      </c>
      <c r="C261" s="20"/>
      <c r="D261" s="20"/>
      <c r="E261" s="20"/>
      <c r="F261" s="44" t="s">
        <v>206</v>
      </c>
      <c r="G261" s="36">
        <v>4670259404964</v>
      </c>
      <c r="H261" s="20" t="s">
        <v>193</v>
      </c>
      <c r="I261" s="20" t="s">
        <v>159</v>
      </c>
      <c r="J261" s="28">
        <v>24</v>
      </c>
      <c r="K261" s="32">
        <v>10</v>
      </c>
      <c r="L261" s="66">
        <v>739</v>
      </c>
      <c r="M261" s="17">
        <v>508.06</v>
      </c>
      <c r="N261" s="17"/>
      <c r="O261" s="17">
        <f t="shared" si="5"/>
        <v>0</v>
      </c>
    </row>
    <row r="262" spans="1:15" ht="90" customHeight="1">
      <c r="A262" s="41">
        <v>2002999</v>
      </c>
      <c r="B262" s="4" t="s">
        <v>610</v>
      </c>
      <c r="C262" s="3"/>
      <c r="D262" s="4"/>
      <c r="E262" s="4"/>
      <c r="F262" s="44" t="s">
        <v>206</v>
      </c>
      <c r="G262" s="36">
        <v>4670259403561</v>
      </c>
      <c r="H262" s="4" t="s">
        <v>611</v>
      </c>
      <c r="I262" s="4" t="s">
        <v>41</v>
      </c>
      <c r="J262" s="28">
        <v>24</v>
      </c>
      <c r="K262" s="32">
        <v>10</v>
      </c>
      <c r="L262" s="66">
        <v>539</v>
      </c>
      <c r="M262" s="17">
        <v>370.56</v>
      </c>
      <c r="N262" s="17"/>
      <c r="O262" s="17">
        <f t="shared" si="5"/>
        <v>0</v>
      </c>
    </row>
    <row r="263" spans="1:15" ht="90" customHeight="1">
      <c r="A263" s="41">
        <v>2003999</v>
      </c>
      <c r="B263" s="4" t="s">
        <v>612</v>
      </c>
      <c r="C263" s="3"/>
      <c r="D263" s="4"/>
      <c r="E263" s="4"/>
      <c r="F263" s="44" t="s">
        <v>206</v>
      </c>
      <c r="G263" s="36">
        <v>4670259403578</v>
      </c>
      <c r="H263" s="4" t="s">
        <v>613</v>
      </c>
      <c r="I263" s="4" t="s">
        <v>41</v>
      </c>
      <c r="J263" s="28">
        <v>24</v>
      </c>
      <c r="K263" s="32">
        <v>10</v>
      </c>
      <c r="L263" s="66">
        <v>499</v>
      </c>
      <c r="M263" s="17">
        <v>343.06</v>
      </c>
      <c r="N263" s="17"/>
      <c r="O263" s="17">
        <f t="shared" si="5"/>
        <v>0</v>
      </c>
    </row>
    <row r="264" spans="1:15" ht="93" customHeight="1">
      <c r="A264" s="37">
        <v>136</v>
      </c>
      <c r="B264" s="4" t="s">
        <v>73</v>
      </c>
      <c r="C264" s="3"/>
      <c r="D264" s="4"/>
      <c r="E264" s="4"/>
      <c r="F264" s="44" t="s">
        <v>206</v>
      </c>
      <c r="G264" s="36">
        <v>4670259402106</v>
      </c>
      <c r="H264" s="4" t="s">
        <v>42</v>
      </c>
      <c r="I264" s="4" t="s">
        <v>54</v>
      </c>
      <c r="J264" s="28">
        <v>24</v>
      </c>
      <c r="K264" s="32">
        <v>10</v>
      </c>
      <c r="L264" s="66">
        <v>439</v>
      </c>
      <c r="M264" s="17">
        <v>301.81</v>
      </c>
      <c r="N264" s="17"/>
      <c r="O264" s="17">
        <f t="shared" si="5"/>
        <v>0</v>
      </c>
    </row>
    <row r="265" spans="1:15" ht="86.25" customHeight="1">
      <c r="A265" s="37">
        <v>207</v>
      </c>
      <c r="B265" s="4" t="s">
        <v>74</v>
      </c>
      <c r="C265" s="4"/>
      <c r="D265" s="4"/>
      <c r="E265" s="4"/>
      <c r="F265" s="44" t="s">
        <v>206</v>
      </c>
      <c r="G265" s="36">
        <v>4670259400645</v>
      </c>
      <c r="H265" s="4" t="s">
        <v>23</v>
      </c>
      <c r="I265" s="4" t="s">
        <v>54</v>
      </c>
      <c r="J265" s="28">
        <v>24</v>
      </c>
      <c r="K265" s="32">
        <v>10</v>
      </c>
      <c r="L265" s="66">
        <v>399</v>
      </c>
      <c r="M265" s="17">
        <v>274.31</v>
      </c>
      <c r="N265" s="17"/>
      <c r="O265" s="17">
        <f t="shared" si="5"/>
        <v>0</v>
      </c>
    </row>
    <row r="266" spans="1:15" ht="90" customHeight="1">
      <c r="A266" s="37">
        <v>137</v>
      </c>
      <c r="B266" s="4" t="s">
        <v>75</v>
      </c>
      <c r="C266" s="3"/>
      <c r="D266" s="4"/>
      <c r="E266" s="4"/>
      <c r="F266" s="44" t="s">
        <v>206</v>
      </c>
      <c r="G266" s="36">
        <v>4670259402120</v>
      </c>
      <c r="H266" s="4" t="s">
        <v>43</v>
      </c>
      <c r="I266" s="4" t="s">
        <v>54</v>
      </c>
      <c r="J266" s="28">
        <v>24</v>
      </c>
      <c r="K266" s="32">
        <v>10</v>
      </c>
      <c r="L266" s="66">
        <v>499</v>
      </c>
      <c r="M266" s="17">
        <v>343.06</v>
      </c>
      <c r="N266" s="17"/>
      <c r="O266" s="17">
        <f t="shared" si="5"/>
        <v>0</v>
      </c>
    </row>
    <row r="267" spans="1:15" ht="90" customHeight="1">
      <c r="A267" s="37">
        <v>211</v>
      </c>
      <c r="B267" s="4" t="s">
        <v>85</v>
      </c>
      <c r="C267" s="4"/>
      <c r="D267" s="4"/>
      <c r="E267" s="4"/>
      <c r="F267" s="44" t="s">
        <v>206</v>
      </c>
      <c r="G267" s="36">
        <v>4670259400690</v>
      </c>
      <c r="H267" s="4" t="s">
        <v>25</v>
      </c>
      <c r="I267" s="4" t="s">
        <v>54</v>
      </c>
      <c r="J267" s="28">
        <v>24</v>
      </c>
      <c r="K267" s="32">
        <v>10</v>
      </c>
      <c r="L267" s="66">
        <v>499</v>
      </c>
      <c r="M267" s="17">
        <v>343.06</v>
      </c>
      <c r="N267" s="17"/>
      <c r="O267" s="17">
        <f t="shared" si="5"/>
        <v>0</v>
      </c>
    </row>
    <row r="268" spans="1:15" ht="90" customHeight="1">
      <c r="A268" s="37">
        <v>101</v>
      </c>
      <c r="B268" s="4" t="s">
        <v>76</v>
      </c>
      <c r="C268" s="3"/>
      <c r="D268" s="4"/>
      <c r="E268" s="4"/>
      <c r="F268" s="44" t="s">
        <v>206</v>
      </c>
      <c r="G268" s="36">
        <v>4670259400409</v>
      </c>
      <c r="H268" s="4" t="s">
        <v>44</v>
      </c>
      <c r="I268" s="4" t="s">
        <v>41</v>
      </c>
      <c r="J268" s="28">
        <v>24</v>
      </c>
      <c r="K268" s="32">
        <v>10</v>
      </c>
      <c r="L268" s="66">
        <v>499</v>
      </c>
      <c r="M268" s="17">
        <v>343.06</v>
      </c>
      <c r="N268" s="17"/>
      <c r="O268" s="17">
        <f t="shared" si="5"/>
        <v>0</v>
      </c>
    </row>
    <row r="269" spans="1:15" ht="90" customHeight="1">
      <c r="A269" s="37">
        <v>102</v>
      </c>
      <c r="B269" s="4" t="s">
        <v>643</v>
      </c>
      <c r="C269" s="3"/>
      <c r="D269" s="4"/>
      <c r="E269" s="4"/>
      <c r="F269" s="44" t="s">
        <v>206</v>
      </c>
      <c r="G269" s="36">
        <v>4670259400416</v>
      </c>
      <c r="H269" s="4" t="s">
        <v>644</v>
      </c>
      <c r="I269" s="4" t="s">
        <v>41</v>
      </c>
      <c r="J269" s="28">
        <v>24</v>
      </c>
      <c r="K269" s="32">
        <v>10</v>
      </c>
      <c r="L269" s="66">
        <v>499</v>
      </c>
      <c r="M269" s="17">
        <v>343.06</v>
      </c>
      <c r="N269" s="17"/>
      <c r="O269" s="17">
        <f t="shared" si="5"/>
        <v>0</v>
      </c>
    </row>
    <row r="270" spans="1:15" ht="93" customHeight="1">
      <c r="A270" s="37">
        <v>105</v>
      </c>
      <c r="B270" s="4" t="s">
        <v>78</v>
      </c>
      <c r="C270" s="3"/>
      <c r="D270" s="4"/>
      <c r="E270" s="4"/>
      <c r="F270" s="44" t="s">
        <v>206</v>
      </c>
      <c r="G270" s="36">
        <v>4670259400447</v>
      </c>
      <c r="H270" s="4" t="s">
        <v>45</v>
      </c>
      <c r="I270" s="4" t="s">
        <v>146</v>
      </c>
      <c r="J270" s="28">
        <v>24</v>
      </c>
      <c r="K270" s="32">
        <v>10</v>
      </c>
      <c r="L270" s="66">
        <v>699</v>
      </c>
      <c r="M270" s="17">
        <v>480.56</v>
      </c>
      <c r="N270" s="17"/>
      <c r="O270" s="17">
        <f t="shared" si="5"/>
        <v>0</v>
      </c>
    </row>
    <row r="271" spans="1:15" ht="96" customHeight="1">
      <c r="A271" s="37">
        <v>107</v>
      </c>
      <c r="B271" s="4" t="s">
        <v>79</v>
      </c>
      <c r="C271" s="3"/>
      <c r="D271" s="4"/>
      <c r="E271" s="4"/>
      <c r="F271" s="44" t="s">
        <v>206</v>
      </c>
      <c r="G271" s="36">
        <v>4670259400461</v>
      </c>
      <c r="H271" s="4" t="s">
        <v>46</v>
      </c>
      <c r="I271" s="4" t="s">
        <v>41</v>
      </c>
      <c r="J271" s="28">
        <v>24</v>
      </c>
      <c r="K271" s="32">
        <v>10</v>
      </c>
      <c r="L271" s="66">
        <v>599</v>
      </c>
      <c r="M271" s="17">
        <v>411.81</v>
      </c>
      <c r="N271" s="17"/>
      <c r="O271" s="17">
        <f t="shared" si="5"/>
        <v>0</v>
      </c>
    </row>
    <row r="272" spans="1:15" ht="96" customHeight="1">
      <c r="A272" s="100">
        <v>111</v>
      </c>
      <c r="B272" s="102" t="s">
        <v>656</v>
      </c>
      <c r="C272" s="101"/>
      <c r="D272" s="102"/>
      <c r="E272" s="102"/>
      <c r="F272" s="44" t="s">
        <v>206</v>
      </c>
      <c r="G272" s="164">
        <v>4670259400492</v>
      </c>
      <c r="H272" s="102" t="s">
        <v>657</v>
      </c>
      <c r="I272" s="102" t="s">
        <v>146</v>
      </c>
      <c r="J272" s="168">
        <v>24</v>
      </c>
      <c r="K272" s="103">
        <v>10</v>
      </c>
      <c r="L272" s="172">
        <v>999</v>
      </c>
      <c r="M272" s="17">
        <v>686.81</v>
      </c>
      <c r="N272" s="17"/>
      <c r="O272" s="17">
        <f t="shared" si="5"/>
        <v>0</v>
      </c>
    </row>
    <row r="273" spans="1:15" ht="90" customHeight="1">
      <c r="A273" s="37">
        <v>129</v>
      </c>
      <c r="B273" s="4" t="s">
        <v>80</v>
      </c>
      <c r="C273" s="3"/>
      <c r="D273" s="4"/>
      <c r="E273" s="4"/>
      <c r="F273" s="44" t="s">
        <v>206</v>
      </c>
      <c r="G273" s="36">
        <v>4670259402045</v>
      </c>
      <c r="H273" s="4" t="s">
        <v>14</v>
      </c>
      <c r="I273" s="4" t="s">
        <v>41</v>
      </c>
      <c r="J273" s="28">
        <v>24</v>
      </c>
      <c r="K273" s="32">
        <v>10</v>
      </c>
      <c r="L273" s="66">
        <v>599</v>
      </c>
      <c r="M273" s="17">
        <v>411.81</v>
      </c>
      <c r="N273" s="17"/>
      <c r="O273" s="17">
        <f t="shared" si="5"/>
        <v>0</v>
      </c>
    </row>
    <row r="274" spans="1:15" ht="90" customHeight="1">
      <c r="A274" s="37">
        <v>112</v>
      </c>
      <c r="B274" s="4" t="s">
        <v>81</v>
      </c>
      <c r="C274" s="3"/>
      <c r="D274" s="4"/>
      <c r="E274" s="4"/>
      <c r="F274" s="44" t="s">
        <v>206</v>
      </c>
      <c r="G274" s="36">
        <v>4670259400508</v>
      </c>
      <c r="H274" s="4" t="s">
        <v>47</v>
      </c>
      <c r="I274" s="4" t="s">
        <v>52</v>
      </c>
      <c r="J274" s="28">
        <v>24</v>
      </c>
      <c r="K274" s="32">
        <v>10</v>
      </c>
      <c r="L274" s="66">
        <v>959</v>
      </c>
      <c r="M274" s="17">
        <v>659.31</v>
      </c>
      <c r="N274" s="17"/>
      <c r="O274" s="17">
        <f t="shared" si="5"/>
        <v>0</v>
      </c>
    </row>
    <row r="275" spans="1:15" ht="90" customHeight="1">
      <c r="A275" s="100">
        <v>210</v>
      </c>
      <c r="B275" s="102" t="s">
        <v>658</v>
      </c>
      <c r="C275" s="102"/>
      <c r="D275" s="102"/>
      <c r="E275" s="102"/>
      <c r="F275" s="44" t="s">
        <v>206</v>
      </c>
      <c r="G275" s="164">
        <v>4670259400683</v>
      </c>
      <c r="H275" s="102" t="s">
        <v>659</v>
      </c>
      <c r="I275" s="102" t="s">
        <v>54</v>
      </c>
      <c r="J275" s="168">
        <v>24</v>
      </c>
      <c r="K275" s="103">
        <v>10</v>
      </c>
      <c r="L275" s="172">
        <v>499</v>
      </c>
      <c r="M275" s="17">
        <v>343.06</v>
      </c>
      <c r="N275" s="17"/>
      <c r="O275" s="17">
        <f t="shared" si="5"/>
        <v>0</v>
      </c>
    </row>
    <row r="276" spans="1:15" ht="90" customHeight="1">
      <c r="A276" s="37">
        <v>114</v>
      </c>
      <c r="B276" s="4" t="s">
        <v>82</v>
      </c>
      <c r="C276" s="3"/>
      <c r="D276" s="4"/>
      <c r="E276" s="4"/>
      <c r="F276" s="44" t="s">
        <v>206</v>
      </c>
      <c r="G276" s="36">
        <v>4670259400522</v>
      </c>
      <c r="H276" s="4" t="s">
        <v>48</v>
      </c>
      <c r="I276" s="4" t="s">
        <v>53</v>
      </c>
      <c r="J276" s="28">
        <v>24</v>
      </c>
      <c r="K276" s="32">
        <v>10</v>
      </c>
      <c r="L276" s="66">
        <v>1399</v>
      </c>
      <c r="M276" s="17">
        <v>961.81</v>
      </c>
      <c r="N276" s="17"/>
      <c r="O276" s="17">
        <f t="shared" si="5"/>
        <v>0</v>
      </c>
    </row>
    <row r="277" spans="1:15" s="13" customFormat="1" ht="26.25" customHeight="1">
      <c r="A277" s="45"/>
      <c r="B277" s="57" t="s">
        <v>55</v>
      </c>
      <c r="C277" s="19"/>
      <c r="D277" s="19"/>
      <c r="E277" s="19"/>
      <c r="F277" s="58"/>
      <c r="G277" s="59"/>
      <c r="H277" s="23"/>
      <c r="I277" s="23"/>
      <c r="J277" s="60"/>
      <c r="K277" s="61"/>
      <c r="L277" s="62"/>
      <c r="M277" s="63"/>
      <c r="N277" s="63"/>
      <c r="O277" s="64"/>
    </row>
    <row r="278" spans="1:15" ht="93" customHeight="1">
      <c r="A278" s="37">
        <v>121</v>
      </c>
      <c r="B278" s="4" t="s">
        <v>39</v>
      </c>
      <c r="C278" s="3"/>
      <c r="D278" s="4"/>
      <c r="E278" s="4"/>
      <c r="F278" s="44" t="s">
        <v>206</v>
      </c>
      <c r="G278" s="36">
        <v>4670259400331</v>
      </c>
      <c r="H278" s="4" t="s">
        <v>49</v>
      </c>
      <c r="I278" s="4" t="s">
        <v>52</v>
      </c>
      <c r="J278" s="28">
        <v>24</v>
      </c>
      <c r="K278" s="32">
        <v>10</v>
      </c>
      <c r="L278" s="66">
        <v>599</v>
      </c>
      <c r="M278" s="17">
        <v>411.81</v>
      </c>
      <c r="N278" s="17"/>
      <c r="O278" s="17">
        <f>M278*N278</f>
        <v>0</v>
      </c>
    </row>
    <row r="279" spans="1:15" ht="90" customHeight="1">
      <c r="A279" s="37">
        <v>1356</v>
      </c>
      <c r="B279" s="4" t="s">
        <v>83</v>
      </c>
      <c r="C279" s="3"/>
      <c r="D279" s="4"/>
      <c r="E279" s="4"/>
      <c r="F279" s="44" t="s">
        <v>206</v>
      </c>
      <c r="G279" s="36">
        <v>4670259402755</v>
      </c>
      <c r="H279" s="6" t="s">
        <v>50</v>
      </c>
      <c r="I279" s="6" t="s">
        <v>41</v>
      </c>
      <c r="J279" s="28">
        <v>24</v>
      </c>
      <c r="K279" s="32">
        <v>10</v>
      </c>
      <c r="L279" s="66">
        <v>599</v>
      </c>
      <c r="M279" s="17">
        <v>411.81</v>
      </c>
      <c r="N279" s="17"/>
      <c r="O279" s="17">
        <f>M279*N279</f>
        <v>0</v>
      </c>
    </row>
    <row r="280" spans="1:15" ht="90" customHeight="1">
      <c r="A280" s="37">
        <v>1360</v>
      </c>
      <c r="B280" s="4" t="s">
        <v>84</v>
      </c>
      <c r="C280" s="3"/>
      <c r="D280" s="4"/>
      <c r="E280" s="4"/>
      <c r="F280" s="44" t="s">
        <v>206</v>
      </c>
      <c r="G280" s="36">
        <v>4670259402793</v>
      </c>
      <c r="H280" s="4" t="s">
        <v>51</v>
      </c>
      <c r="I280" s="4" t="s">
        <v>52</v>
      </c>
      <c r="J280" s="28">
        <v>24</v>
      </c>
      <c r="K280" s="32">
        <v>10</v>
      </c>
      <c r="L280" s="66">
        <v>599</v>
      </c>
      <c r="M280" s="17">
        <v>411.81</v>
      </c>
      <c r="N280" s="17"/>
      <c r="O280" s="17">
        <f>M280*N280</f>
        <v>0</v>
      </c>
    </row>
    <row r="281" spans="1:15" ht="90" customHeight="1">
      <c r="A281" s="100">
        <v>1358</v>
      </c>
      <c r="B281" s="102" t="s">
        <v>639</v>
      </c>
      <c r="C281" s="101"/>
      <c r="D281" s="102"/>
      <c r="E281" s="102"/>
      <c r="F281" s="44" t="s">
        <v>206</v>
      </c>
      <c r="G281" s="164">
        <v>4670259402779</v>
      </c>
      <c r="H281" s="102" t="s">
        <v>640</v>
      </c>
      <c r="I281" s="102" t="s">
        <v>52</v>
      </c>
      <c r="J281" s="168">
        <v>24</v>
      </c>
      <c r="K281" s="103">
        <v>10</v>
      </c>
      <c r="L281" s="172">
        <v>599</v>
      </c>
      <c r="M281" s="17">
        <v>411.81</v>
      </c>
      <c r="N281" s="17"/>
      <c r="O281" s="17">
        <f>M281*N281</f>
        <v>0</v>
      </c>
    </row>
    <row r="282" spans="1:15" s="13" customFormat="1" ht="26.25" customHeight="1">
      <c r="A282" s="45"/>
      <c r="B282" s="57"/>
      <c r="C282" s="19"/>
      <c r="D282" s="19"/>
      <c r="E282" s="19"/>
      <c r="F282" s="58"/>
      <c r="G282" s="59"/>
      <c r="H282" s="23"/>
      <c r="I282" s="23"/>
      <c r="J282" s="60"/>
      <c r="K282" s="61"/>
      <c r="L282" s="62"/>
      <c r="M282" s="63"/>
      <c r="N282" s="63"/>
      <c r="O282" s="64"/>
    </row>
    <row r="283" spans="1:15" ht="90" customHeight="1">
      <c r="A283" s="40">
        <v>1001600</v>
      </c>
      <c r="B283" s="4" t="s">
        <v>201</v>
      </c>
      <c r="C283" s="4"/>
      <c r="D283" s="4"/>
      <c r="E283" s="4"/>
      <c r="F283" s="44" t="s">
        <v>206</v>
      </c>
      <c r="G283" s="36">
        <v>4670259403110</v>
      </c>
      <c r="H283" s="4" t="s">
        <v>202</v>
      </c>
      <c r="I283" s="4" t="s">
        <v>41</v>
      </c>
      <c r="J283" s="28">
        <v>24</v>
      </c>
      <c r="K283" s="32">
        <v>10</v>
      </c>
      <c r="L283" s="66">
        <v>599</v>
      </c>
      <c r="M283" s="17">
        <v>411.81</v>
      </c>
      <c r="N283" s="17"/>
      <c r="O283" s="17">
        <f t="shared" ref="O283:O291" si="6">M283*N283</f>
        <v>0</v>
      </c>
    </row>
    <row r="284" spans="1:15" ht="90" customHeight="1">
      <c r="A284" s="37">
        <v>303</v>
      </c>
      <c r="B284" s="4" t="s">
        <v>88</v>
      </c>
      <c r="C284" s="4"/>
      <c r="D284" s="4"/>
      <c r="E284" s="4"/>
      <c r="F284" s="44" t="s">
        <v>206</v>
      </c>
      <c r="G284" s="36">
        <v>4670259400720</v>
      </c>
      <c r="H284" s="4" t="s">
        <v>26</v>
      </c>
      <c r="I284" s="4" t="s">
        <v>41</v>
      </c>
      <c r="J284" s="28">
        <v>24</v>
      </c>
      <c r="K284" s="32">
        <v>10</v>
      </c>
      <c r="L284" s="66">
        <v>649</v>
      </c>
      <c r="M284" s="17">
        <v>446.19</v>
      </c>
      <c r="N284" s="17"/>
      <c r="O284" s="17">
        <f t="shared" si="6"/>
        <v>0</v>
      </c>
    </row>
    <row r="285" spans="1:15" ht="90" customHeight="1">
      <c r="A285" s="37">
        <v>410</v>
      </c>
      <c r="B285" s="4" t="s">
        <v>614</v>
      </c>
      <c r="C285" s="8"/>
      <c r="D285" s="8"/>
      <c r="E285" s="4"/>
      <c r="F285" s="44" t="s">
        <v>206</v>
      </c>
      <c r="G285" s="36">
        <v>4670259400386</v>
      </c>
      <c r="H285" s="4" t="s">
        <v>615</v>
      </c>
      <c r="I285" s="4" t="s">
        <v>41</v>
      </c>
      <c r="J285" s="28">
        <v>24</v>
      </c>
      <c r="K285" s="32">
        <v>10</v>
      </c>
      <c r="L285" s="66">
        <v>599</v>
      </c>
      <c r="M285" s="17">
        <v>411.81</v>
      </c>
      <c r="N285" s="17"/>
      <c r="O285" s="17">
        <f t="shared" si="6"/>
        <v>0</v>
      </c>
    </row>
    <row r="286" spans="1:15" ht="90" customHeight="1">
      <c r="A286" s="37">
        <v>209</v>
      </c>
      <c r="B286" s="4" t="s">
        <v>86</v>
      </c>
      <c r="C286" s="4"/>
      <c r="D286" s="4"/>
      <c r="E286" s="4"/>
      <c r="F286" s="44" t="s">
        <v>206</v>
      </c>
      <c r="G286" s="36">
        <v>4670259400676</v>
      </c>
      <c r="H286" s="4" t="s">
        <v>24</v>
      </c>
      <c r="I286" s="4" t="s">
        <v>52</v>
      </c>
      <c r="J286" s="28">
        <v>24</v>
      </c>
      <c r="K286" s="32">
        <v>10</v>
      </c>
      <c r="L286" s="66">
        <v>699</v>
      </c>
      <c r="M286" s="17">
        <v>480.56</v>
      </c>
      <c r="N286" s="17"/>
      <c r="O286" s="17">
        <f t="shared" si="6"/>
        <v>0</v>
      </c>
    </row>
    <row r="287" spans="1:15" ht="90" customHeight="1">
      <c r="A287" s="37">
        <v>305</v>
      </c>
      <c r="B287" s="4" t="s">
        <v>190</v>
      </c>
      <c r="C287" s="4"/>
      <c r="D287" s="4"/>
      <c r="E287" s="4"/>
      <c r="F287" s="44" t="s">
        <v>206</v>
      </c>
      <c r="G287" s="36">
        <v>4670259402816</v>
      </c>
      <c r="H287" s="4" t="s">
        <v>191</v>
      </c>
      <c r="I287" s="4" t="s">
        <v>40</v>
      </c>
      <c r="J287" s="28">
        <v>24</v>
      </c>
      <c r="K287" s="32">
        <v>10</v>
      </c>
      <c r="L287" s="66">
        <v>799</v>
      </c>
      <c r="M287" s="17">
        <v>549.30999999999995</v>
      </c>
      <c r="N287" s="17"/>
      <c r="O287" s="17">
        <f t="shared" si="6"/>
        <v>0</v>
      </c>
    </row>
    <row r="288" spans="1:15" ht="90" customHeight="1">
      <c r="A288" s="37">
        <v>202</v>
      </c>
      <c r="B288" s="4" t="s">
        <v>568</v>
      </c>
      <c r="C288" s="4"/>
      <c r="D288" s="4"/>
      <c r="E288" s="4"/>
      <c r="F288" s="44" t="s">
        <v>206</v>
      </c>
      <c r="G288" s="36">
        <v>4670259400607</v>
      </c>
      <c r="H288" s="4" t="s">
        <v>21</v>
      </c>
      <c r="I288" s="4" t="s">
        <v>52</v>
      </c>
      <c r="J288" s="28">
        <v>24</v>
      </c>
      <c r="K288" s="32">
        <v>10</v>
      </c>
      <c r="L288" s="66">
        <v>759</v>
      </c>
      <c r="M288" s="17">
        <v>521.80999999999995</v>
      </c>
      <c r="N288" s="17"/>
      <c r="O288" s="17">
        <f t="shared" si="6"/>
        <v>0</v>
      </c>
    </row>
    <row r="289" spans="1:15" ht="90" customHeight="1">
      <c r="A289" s="37">
        <v>203</v>
      </c>
      <c r="B289" s="4" t="s">
        <v>87</v>
      </c>
      <c r="C289" s="4"/>
      <c r="D289" s="4"/>
      <c r="E289" s="4"/>
      <c r="F289" s="44" t="s">
        <v>206</v>
      </c>
      <c r="G289" s="36">
        <v>4670259400614</v>
      </c>
      <c r="H289" s="4" t="s">
        <v>21</v>
      </c>
      <c r="I289" s="4" t="s">
        <v>52</v>
      </c>
      <c r="J289" s="28">
        <v>24</v>
      </c>
      <c r="K289" s="32">
        <v>10</v>
      </c>
      <c r="L289" s="66">
        <v>759</v>
      </c>
      <c r="M289" s="17">
        <v>521.80999999999995</v>
      </c>
      <c r="N289" s="17"/>
      <c r="O289" s="17">
        <f t="shared" si="6"/>
        <v>0</v>
      </c>
    </row>
    <row r="290" spans="1:15" ht="90" customHeight="1">
      <c r="A290" s="37">
        <v>205</v>
      </c>
      <c r="B290" s="4" t="s">
        <v>569</v>
      </c>
      <c r="C290" s="4"/>
      <c r="D290" s="4"/>
      <c r="E290" s="4"/>
      <c r="F290" s="44" t="s">
        <v>206</v>
      </c>
      <c r="G290" s="36">
        <v>4670259400638</v>
      </c>
      <c r="H290" s="4" t="s">
        <v>22</v>
      </c>
      <c r="I290" s="4" t="s">
        <v>52</v>
      </c>
      <c r="J290" s="28">
        <v>24</v>
      </c>
      <c r="K290" s="32">
        <v>10</v>
      </c>
      <c r="L290" s="66">
        <v>859</v>
      </c>
      <c r="M290" s="17">
        <v>590.55999999999995</v>
      </c>
      <c r="N290" s="17"/>
      <c r="O290" s="17">
        <f t="shared" si="6"/>
        <v>0</v>
      </c>
    </row>
    <row r="291" spans="1:15" ht="90" customHeight="1">
      <c r="A291" s="76">
        <v>206</v>
      </c>
      <c r="B291" s="4" t="s">
        <v>616</v>
      </c>
      <c r="C291" s="26"/>
      <c r="D291" s="26"/>
      <c r="E291" s="4"/>
      <c r="F291" s="44" t="s">
        <v>206</v>
      </c>
      <c r="G291" s="36">
        <v>4670259400621</v>
      </c>
      <c r="H291" s="26" t="s">
        <v>22</v>
      </c>
      <c r="I291" s="26" t="s">
        <v>52</v>
      </c>
      <c r="J291" s="28">
        <v>24</v>
      </c>
      <c r="K291" s="32">
        <v>10</v>
      </c>
      <c r="L291" s="66">
        <v>969</v>
      </c>
      <c r="M291" s="17">
        <v>666.19</v>
      </c>
      <c r="N291" s="17"/>
      <c r="O291" s="17">
        <f t="shared" si="6"/>
        <v>0</v>
      </c>
    </row>
    <row r="292" spans="1:15" s="13" customFormat="1" ht="26.25" customHeight="1">
      <c r="A292" s="45"/>
      <c r="B292" s="57" t="s">
        <v>99</v>
      </c>
      <c r="C292" s="19"/>
      <c r="D292" s="19"/>
      <c r="E292" s="19"/>
      <c r="F292" s="58"/>
      <c r="G292" s="59"/>
      <c r="H292" s="23"/>
      <c r="I292" s="23"/>
      <c r="J292" s="60"/>
      <c r="K292" s="61"/>
      <c r="L292" s="62"/>
      <c r="M292" s="63"/>
      <c r="N292" s="63"/>
      <c r="O292" s="64"/>
    </row>
    <row r="293" spans="1:15" ht="90" customHeight="1">
      <c r="A293" s="77">
        <v>504</v>
      </c>
      <c r="B293" s="4" t="s">
        <v>570</v>
      </c>
      <c r="C293" s="73"/>
      <c r="D293" s="73"/>
      <c r="E293" s="4"/>
      <c r="F293" s="44" t="s">
        <v>206</v>
      </c>
      <c r="G293" s="36">
        <v>4670259400867</v>
      </c>
      <c r="H293" s="73" t="s">
        <v>571</v>
      </c>
      <c r="I293" s="73" t="s">
        <v>40</v>
      </c>
      <c r="J293" s="28">
        <v>24</v>
      </c>
      <c r="K293" s="32">
        <v>10</v>
      </c>
      <c r="L293" s="66">
        <v>859</v>
      </c>
      <c r="M293" s="17">
        <v>590.55999999999995</v>
      </c>
      <c r="N293" s="17"/>
      <c r="O293" s="17">
        <f>M293*N293</f>
        <v>0</v>
      </c>
    </row>
    <row r="294" spans="1:15" ht="90" customHeight="1">
      <c r="A294" s="76">
        <v>503</v>
      </c>
      <c r="B294" s="4" t="s">
        <v>89</v>
      </c>
      <c r="C294" s="26"/>
      <c r="D294" s="26"/>
      <c r="E294" s="4"/>
      <c r="F294" s="44" t="s">
        <v>206</v>
      </c>
      <c r="G294" s="36">
        <v>4670259400850</v>
      </c>
      <c r="H294" s="26" t="s">
        <v>27</v>
      </c>
      <c r="I294" s="26" t="s">
        <v>54</v>
      </c>
      <c r="J294" s="28">
        <v>24</v>
      </c>
      <c r="K294" s="32">
        <v>10</v>
      </c>
      <c r="L294" s="66">
        <v>899</v>
      </c>
      <c r="M294" s="17">
        <v>618.05999999999995</v>
      </c>
      <c r="N294" s="17"/>
      <c r="O294" s="17">
        <f>M294*N294</f>
        <v>0</v>
      </c>
    </row>
    <row r="295" spans="1:15" s="13" customFormat="1" ht="26.25" customHeight="1">
      <c r="A295" s="45"/>
      <c r="B295" s="57" t="s">
        <v>106</v>
      </c>
      <c r="C295" s="19"/>
      <c r="D295" s="19"/>
      <c r="E295" s="19"/>
      <c r="F295" s="58"/>
      <c r="G295" s="59"/>
      <c r="H295" s="23"/>
      <c r="I295" s="23"/>
      <c r="J295" s="60"/>
      <c r="K295" s="61"/>
      <c r="L295" s="62"/>
      <c r="M295" s="63"/>
      <c r="N295" s="63"/>
      <c r="O295" s="64"/>
    </row>
    <row r="296" spans="1:15" ht="90" customHeight="1">
      <c r="A296" s="77">
        <v>701</v>
      </c>
      <c r="B296" s="4" t="s">
        <v>90</v>
      </c>
      <c r="C296" s="123"/>
      <c r="D296" s="123"/>
      <c r="E296" s="4"/>
      <c r="F296" s="44" t="s">
        <v>206</v>
      </c>
      <c r="G296" s="36">
        <v>4670259400942</v>
      </c>
      <c r="H296" s="73" t="s">
        <v>28</v>
      </c>
      <c r="I296" s="73" t="s">
        <v>52</v>
      </c>
      <c r="J296" s="28">
        <v>24</v>
      </c>
      <c r="K296" s="32">
        <v>10</v>
      </c>
      <c r="L296" s="66">
        <v>499</v>
      </c>
      <c r="M296" s="17">
        <v>343.06</v>
      </c>
      <c r="N296" s="17"/>
      <c r="O296" s="17">
        <f t="shared" ref="O296:O306" si="7">M296*N296</f>
        <v>0</v>
      </c>
    </row>
    <row r="297" spans="1:15" ht="84.75" customHeight="1">
      <c r="A297" s="37">
        <v>702</v>
      </c>
      <c r="B297" s="4" t="s">
        <v>572</v>
      </c>
      <c r="C297" s="8"/>
      <c r="D297" s="8"/>
      <c r="E297" s="4"/>
      <c r="F297" s="44" t="s">
        <v>206</v>
      </c>
      <c r="G297" s="36">
        <v>4670259400959</v>
      </c>
      <c r="H297" s="4" t="s">
        <v>573</v>
      </c>
      <c r="I297" s="4" t="s">
        <v>40</v>
      </c>
      <c r="J297" s="28">
        <v>24</v>
      </c>
      <c r="K297" s="32">
        <v>10</v>
      </c>
      <c r="L297" s="66">
        <v>559</v>
      </c>
      <c r="M297" s="17">
        <v>384.31</v>
      </c>
      <c r="N297" s="17"/>
      <c r="O297" s="17">
        <f t="shared" si="7"/>
        <v>0</v>
      </c>
    </row>
    <row r="298" spans="1:15" ht="84.75" customHeight="1">
      <c r="A298" s="37">
        <v>704</v>
      </c>
      <c r="B298" s="4" t="s">
        <v>654</v>
      </c>
      <c r="C298" s="8"/>
      <c r="D298" s="8"/>
      <c r="E298" s="4"/>
      <c r="F298" s="44" t="s">
        <v>206</v>
      </c>
      <c r="G298" s="36">
        <v>4670259400973</v>
      </c>
      <c r="H298" s="4" t="s">
        <v>655</v>
      </c>
      <c r="I298" s="4" t="s">
        <v>52</v>
      </c>
      <c r="J298" s="28">
        <v>24</v>
      </c>
      <c r="K298" s="32">
        <v>10</v>
      </c>
      <c r="L298" s="66">
        <v>499</v>
      </c>
      <c r="M298" s="17">
        <v>343.06</v>
      </c>
      <c r="N298" s="17"/>
      <c r="O298" s="17">
        <f t="shared" si="7"/>
        <v>0</v>
      </c>
    </row>
    <row r="299" spans="1:15" ht="85.35" customHeight="1">
      <c r="A299" s="37">
        <v>708</v>
      </c>
      <c r="B299" s="4" t="s">
        <v>91</v>
      </c>
      <c r="C299" s="8"/>
      <c r="D299" s="8"/>
      <c r="E299" s="4"/>
      <c r="F299" s="44" t="s">
        <v>206</v>
      </c>
      <c r="G299" s="36">
        <v>4670259401017</v>
      </c>
      <c r="H299" s="4" t="s">
        <v>30</v>
      </c>
      <c r="I299" s="4" t="s">
        <v>52</v>
      </c>
      <c r="J299" s="28">
        <v>24</v>
      </c>
      <c r="K299" s="32">
        <v>10</v>
      </c>
      <c r="L299" s="66">
        <v>759</v>
      </c>
      <c r="M299" s="17">
        <v>521.80999999999995</v>
      </c>
      <c r="N299" s="17"/>
      <c r="O299" s="17">
        <f t="shared" si="7"/>
        <v>0</v>
      </c>
    </row>
    <row r="300" spans="1:15" ht="93" customHeight="1">
      <c r="A300" s="37">
        <v>706</v>
      </c>
      <c r="B300" s="4" t="s">
        <v>77</v>
      </c>
      <c r="C300" s="8"/>
      <c r="D300" s="8"/>
      <c r="E300" s="4"/>
      <c r="F300" s="44" t="s">
        <v>206</v>
      </c>
      <c r="G300" s="36">
        <v>4670259400997</v>
      </c>
      <c r="H300" s="4" t="s">
        <v>29</v>
      </c>
      <c r="I300" s="4" t="s">
        <v>146</v>
      </c>
      <c r="J300" s="28">
        <v>24</v>
      </c>
      <c r="K300" s="32">
        <v>10</v>
      </c>
      <c r="L300" s="66">
        <v>799</v>
      </c>
      <c r="M300" s="17">
        <v>549.30999999999995</v>
      </c>
      <c r="N300" s="17"/>
      <c r="O300" s="17">
        <f t="shared" si="7"/>
        <v>0</v>
      </c>
    </row>
    <row r="301" spans="1:15" ht="90" customHeight="1">
      <c r="A301" s="41">
        <v>7001999</v>
      </c>
      <c r="B301" s="4" t="s">
        <v>113</v>
      </c>
      <c r="C301" s="8"/>
      <c r="D301" s="8"/>
      <c r="E301" s="4"/>
      <c r="F301" s="44" t="s">
        <v>206</v>
      </c>
      <c r="G301" s="36">
        <v>4670259403394</v>
      </c>
      <c r="H301" s="4" t="s">
        <v>107</v>
      </c>
      <c r="I301" s="4" t="s">
        <v>41</v>
      </c>
      <c r="J301" s="28">
        <v>24</v>
      </c>
      <c r="K301" s="32">
        <v>10</v>
      </c>
      <c r="L301" s="66">
        <v>599</v>
      </c>
      <c r="M301" s="17">
        <v>411.81</v>
      </c>
      <c r="N301" s="17"/>
      <c r="O301" s="17">
        <f t="shared" si="7"/>
        <v>0</v>
      </c>
    </row>
    <row r="302" spans="1:15" ht="90" customHeight="1">
      <c r="A302" s="41">
        <v>7002999</v>
      </c>
      <c r="B302" s="4" t="s">
        <v>114</v>
      </c>
      <c r="C302" s="8"/>
      <c r="D302" s="8"/>
      <c r="E302" s="4"/>
      <c r="F302" s="44" t="s">
        <v>206</v>
      </c>
      <c r="G302" s="36">
        <v>4670259403400</v>
      </c>
      <c r="H302" s="4" t="s">
        <v>108</v>
      </c>
      <c r="I302" s="4" t="s">
        <v>41</v>
      </c>
      <c r="J302" s="28">
        <v>24</v>
      </c>
      <c r="K302" s="32">
        <v>10</v>
      </c>
      <c r="L302" s="66">
        <v>669</v>
      </c>
      <c r="M302" s="17">
        <v>459.94</v>
      </c>
      <c r="N302" s="17"/>
      <c r="O302" s="17">
        <f t="shared" si="7"/>
        <v>0</v>
      </c>
    </row>
    <row r="303" spans="1:15" ht="90" customHeight="1">
      <c r="A303" s="41">
        <v>7003999</v>
      </c>
      <c r="B303" s="4" t="s">
        <v>115</v>
      </c>
      <c r="C303" s="8"/>
      <c r="D303" s="8"/>
      <c r="E303" s="4"/>
      <c r="F303" s="44" t="s">
        <v>206</v>
      </c>
      <c r="G303" s="36">
        <v>4670259403417</v>
      </c>
      <c r="H303" s="4" t="s">
        <v>109</v>
      </c>
      <c r="I303" s="4" t="s">
        <v>41</v>
      </c>
      <c r="J303" s="28">
        <v>24</v>
      </c>
      <c r="K303" s="32">
        <v>10</v>
      </c>
      <c r="L303" s="66">
        <v>599</v>
      </c>
      <c r="M303" s="17">
        <v>411.81</v>
      </c>
      <c r="N303" s="17"/>
      <c r="O303" s="17">
        <f t="shared" si="7"/>
        <v>0</v>
      </c>
    </row>
    <row r="304" spans="1:15" ht="94.5" customHeight="1">
      <c r="A304" s="41">
        <v>7004999</v>
      </c>
      <c r="B304" s="4" t="s">
        <v>116</v>
      </c>
      <c r="C304" s="8"/>
      <c r="D304" s="8"/>
      <c r="E304" s="4"/>
      <c r="F304" s="44" t="s">
        <v>206</v>
      </c>
      <c r="G304" s="36">
        <v>4670259403424</v>
      </c>
      <c r="H304" s="4" t="s">
        <v>110</v>
      </c>
      <c r="I304" s="4" t="s">
        <v>41</v>
      </c>
      <c r="J304" s="28">
        <v>24</v>
      </c>
      <c r="K304" s="32">
        <v>10</v>
      </c>
      <c r="L304" s="66">
        <v>599</v>
      </c>
      <c r="M304" s="17">
        <v>411.81</v>
      </c>
      <c r="N304" s="17"/>
      <c r="O304" s="17">
        <f t="shared" si="7"/>
        <v>0</v>
      </c>
    </row>
    <row r="305" spans="1:15" ht="90" customHeight="1">
      <c r="A305" s="41">
        <v>7005999</v>
      </c>
      <c r="B305" s="4" t="s">
        <v>117</v>
      </c>
      <c r="C305" s="8"/>
      <c r="D305" s="8"/>
      <c r="E305" s="4"/>
      <c r="F305" s="44" t="s">
        <v>206</v>
      </c>
      <c r="G305" s="36">
        <v>4670259403431</v>
      </c>
      <c r="H305" s="4" t="s">
        <v>111</v>
      </c>
      <c r="I305" s="4" t="s">
        <v>41</v>
      </c>
      <c r="J305" s="28">
        <v>24</v>
      </c>
      <c r="K305" s="32">
        <v>10</v>
      </c>
      <c r="L305" s="66">
        <v>699</v>
      </c>
      <c r="M305" s="17">
        <v>480.56</v>
      </c>
      <c r="N305" s="17"/>
      <c r="O305" s="17">
        <f t="shared" si="7"/>
        <v>0</v>
      </c>
    </row>
    <row r="306" spans="1:15" ht="90" customHeight="1">
      <c r="A306" s="68">
        <v>7006999</v>
      </c>
      <c r="B306" s="4" t="s">
        <v>118</v>
      </c>
      <c r="C306" s="27"/>
      <c r="D306" s="27"/>
      <c r="E306" s="4"/>
      <c r="F306" s="44" t="s">
        <v>206</v>
      </c>
      <c r="G306" s="36">
        <v>4670259403448</v>
      </c>
      <c r="H306" s="26" t="s">
        <v>112</v>
      </c>
      <c r="I306" s="26" t="s">
        <v>41</v>
      </c>
      <c r="J306" s="28">
        <v>24</v>
      </c>
      <c r="K306" s="32">
        <v>10</v>
      </c>
      <c r="L306" s="66">
        <v>599</v>
      </c>
      <c r="M306" s="17">
        <v>411.81</v>
      </c>
      <c r="N306" s="17"/>
      <c r="O306" s="17">
        <f t="shared" si="7"/>
        <v>0</v>
      </c>
    </row>
    <row r="307" spans="1:15" s="13" customFormat="1" ht="26.25" customHeight="1">
      <c r="A307" s="45"/>
      <c r="B307" s="57" t="s">
        <v>98</v>
      </c>
      <c r="C307" s="19"/>
      <c r="D307" s="19"/>
      <c r="E307" s="19"/>
      <c r="F307" s="58"/>
      <c r="G307" s="59"/>
      <c r="H307" s="23"/>
      <c r="I307" s="23"/>
      <c r="J307" s="60"/>
      <c r="K307" s="61"/>
      <c r="L307" s="62"/>
      <c r="M307" s="63"/>
      <c r="N307" s="63"/>
      <c r="O307" s="64"/>
    </row>
    <row r="308" spans="1:15" ht="90" customHeight="1">
      <c r="A308" s="77">
        <v>904</v>
      </c>
      <c r="B308" s="4" t="s">
        <v>645</v>
      </c>
      <c r="C308" s="123"/>
      <c r="D308" s="123"/>
      <c r="E308" s="4"/>
      <c r="F308" s="44" t="s">
        <v>206</v>
      </c>
      <c r="G308" s="36">
        <v>4670259401109</v>
      </c>
      <c r="H308" s="73" t="s">
        <v>646</v>
      </c>
      <c r="I308" s="73" t="s">
        <v>53</v>
      </c>
      <c r="J308" s="28">
        <v>24</v>
      </c>
      <c r="K308" s="32">
        <v>10</v>
      </c>
      <c r="L308" s="66">
        <v>1299</v>
      </c>
      <c r="M308" s="17">
        <v>893.06</v>
      </c>
      <c r="N308" s="17"/>
      <c r="O308" s="17">
        <f t="shared" ref="O308:O318" si="8">M308*N308</f>
        <v>0</v>
      </c>
    </row>
    <row r="309" spans="1:15" ht="90" customHeight="1">
      <c r="A309" s="37">
        <v>915</v>
      </c>
      <c r="B309" s="4" t="s">
        <v>647</v>
      </c>
      <c r="C309" s="8"/>
      <c r="D309" s="8"/>
      <c r="E309" s="4"/>
      <c r="F309" s="44" t="s">
        <v>206</v>
      </c>
      <c r="G309" s="36">
        <v>4670259401215</v>
      </c>
      <c r="H309" s="4" t="s">
        <v>648</v>
      </c>
      <c r="I309" s="4" t="s">
        <v>53</v>
      </c>
      <c r="J309" s="28">
        <v>24</v>
      </c>
      <c r="K309" s="32">
        <v>10</v>
      </c>
      <c r="L309" s="66">
        <v>1199</v>
      </c>
      <c r="M309" s="17">
        <v>824.31</v>
      </c>
      <c r="N309" s="17"/>
      <c r="O309" s="17">
        <f t="shared" si="8"/>
        <v>0</v>
      </c>
    </row>
    <row r="310" spans="1:15" ht="90" customHeight="1">
      <c r="A310" s="37">
        <v>905</v>
      </c>
      <c r="B310" s="4" t="s">
        <v>649</v>
      </c>
      <c r="C310" s="8"/>
      <c r="D310" s="8"/>
      <c r="E310" s="4"/>
      <c r="F310" s="44" t="s">
        <v>206</v>
      </c>
      <c r="G310" s="36">
        <v>4670259401116</v>
      </c>
      <c r="H310" s="4" t="s">
        <v>650</v>
      </c>
      <c r="I310" s="4" t="s">
        <v>53</v>
      </c>
      <c r="J310" s="28">
        <v>24</v>
      </c>
      <c r="K310" s="32">
        <v>10</v>
      </c>
      <c r="L310" s="66">
        <v>1399</v>
      </c>
      <c r="M310" s="17">
        <v>961.81</v>
      </c>
      <c r="N310" s="17"/>
      <c r="O310" s="17">
        <f t="shared" si="8"/>
        <v>0</v>
      </c>
    </row>
    <row r="311" spans="1:15" ht="90" customHeight="1">
      <c r="A311" s="37">
        <v>906</v>
      </c>
      <c r="B311" s="4" t="s">
        <v>651</v>
      </c>
      <c r="C311" s="8"/>
      <c r="D311" s="8"/>
      <c r="E311" s="4"/>
      <c r="F311" s="44" t="s">
        <v>206</v>
      </c>
      <c r="G311" s="36">
        <v>4670259401123</v>
      </c>
      <c r="H311" s="4" t="s">
        <v>652</v>
      </c>
      <c r="I311" s="4" t="s">
        <v>653</v>
      </c>
      <c r="J311" s="28">
        <v>24</v>
      </c>
      <c r="K311" s="32">
        <v>10</v>
      </c>
      <c r="L311" s="66">
        <v>1199</v>
      </c>
      <c r="M311" s="17">
        <v>824.31</v>
      </c>
      <c r="N311" s="17"/>
      <c r="O311" s="17">
        <f t="shared" si="8"/>
        <v>0</v>
      </c>
    </row>
    <row r="312" spans="1:15" ht="90" customHeight="1">
      <c r="A312" s="37">
        <v>909</v>
      </c>
      <c r="B312" s="4" t="s">
        <v>95</v>
      </c>
      <c r="C312" s="8"/>
      <c r="D312" s="8"/>
      <c r="E312" s="4"/>
      <c r="F312" s="44" t="s">
        <v>206</v>
      </c>
      <c r="G312" s="36">
        <v>4670259401154</v>
      </c>
      <c r="H312" s="4" t="s">
        <v>34</v>
      </c>
      <c r="I312" s="4" t="s">
        <v>135</v>
      </c>
      <c r="J312" s="28">
        <v>24</v>
      </c>
      <c r="K312" s="32">
        <v>10</v>
      </c>
      <c r="L312" s="66">
        <v>499</v>
      </c>
      <c r="M312" s="17">
        <v>343.06</v>
      </c>
      <c r="N312" s="17"/>
      <c r="O312" s="17">
        <f t="shared" si="8"/>
        <v>0</v>
      </c>
    </row>
    <row r="313" spans="1:15" ht="90" customHeight="1">
      <c r="A313" s="37">
        <v>910</v>
      </c>
      <c r="B313" s="4" t="s">
        <v>96</v>
      </c>
      <c r="C313" s="8"/>
      <c r="D313" s="8"/>
      <c r="E313" s="4"/>
      <c r="F313" s="44" t="s">
        <v>206</v>
      </c>
      <c r="G313" s="36">
        <v>4670259401161</v>
      </c>
      <c r="H313" s="4" t="s">
        <v>35</v>
      </c>
      <c r="I313" s="4" t="s">
        <v>52</v>
      </c>
      <c r="J313" s="28">
        <v>24</v>
      </c>
      <c r="K313" s="32">
        <v>10</v>
      </c>
      <c r="L313" s="66">
        <v>599</v>
      </c>
      <c r="M313" s="17">
        <v>411.81</v>
      </c>
      <c r="N313" s="17"/>
      <c r="O313" s="17">
        <f t="shared" si="8"/>
        <v>0</v>
      </c>
    </row>
    <row r="314" spans="1:15" ht="90" customHeight="1">
      <c r="A314" s="37">
        <v>902</v>
      </c>
      <c r="B314" s="4" t="s">
        <v>92</v>
      </c>
      <c r="C314" s="8"/>
      <c r="D314" s="8"/>
      <c r="E314" s="4"/>
      <c r="F314" s="44" t="s">
        <v>206</v>
      </c>
      <c r="G314" s="36">
        <v>4670259401086</v>
      </c>
      <c r="H314" s="4" t="s">
        <v>31</v>
      </c>
      <c r="I314" s="4" t="s">
        <v>53</v>
      </c>
      <c r="J314" s="28">
        <v>24</v>
      </c>
      <c r="K314" s="32">
        <v>10</v>
      </c>
      <c r="L314" s="66">
        <v>759</v>
      </c>
      <c r="M314" s="17">
        <v>521.80999999999995</v>
      </c>
      <c r="N314" s="17"/>
      <c r="O314" s="17">
        <f t="shared" si="8"/>
        <v>0</v>
      </c>
    </row>
    <row r="315" spans="1:15" ht="90" customHeight="1">
      <c r="A315" s="37">
        <v>913</v>
      </c>
      <c r="B315" s="4" t="s">
        <v>97</v>
      </c>
      <c r="C315" s="8"/>
      <c r="D315" s="8"/>
      <c r="E315" s="4"/>
      <c r="F315" s="44" t="s">
        <v>206</v>
      </c>
      <c r="G315" s="36">
        <v>4670259401192</v>
      </c>
      <c r="H315" s="4" t="s">
        <v>36</v>
      </c>
      <c r="I315" s="4" t="s">
        <v>53</v>
      </c>
      <c r="J315" s="28">
        <v>24</v>
      </c>
      <c r="K315" s="32">
        <v>10</v>
      </c>
      <c r="L315" s="66">
        <v>999</v>
      </c>
      <c r="M315" s="17">
        <v>686.81</v>
      </c>
      <c r="N315" s="17"/>
      <c r="O315" s="17">
        <f t="shared" si="8"/>
        <v>0</v>
      </c>
    </row>
    <row r="316" spans="1:15" ht="90" customHeight="1">
      <c r="A316" s="37">
        <v>903</v>
      </c>
      <c r="B316" s="4" t="s">
        <v>93</v>
      </c>
      <c r="C316" s="8"/>
      <c r="D316" s="8"/>
      <c r="E316" s="4"/>
      <c r="F316" s="44" t="s">
        <v>206</v>
      </c>
      <c r="G316" s="36">
        <v>4670259401093</v>
      </c>
      <c r="H316" s="4" t="s">
        <v>32</v>
      </c>
      <c r="I316" s="4" t="s">
        <v>52</v>
      </c>
      <c r="J316" s="28">
        <v>24</v>
      </c>
      <c r="K316" s="32">
        <v>10</v>
      </c>
      <c r="L316" s="66">
        <v>799</v>
      </c>
      <c r="M316" s="17">
        <v>549.30999999999995</v>
      </c>
      <c r="N316" s="17"/>
      <c r="O316" s="17">
        <f t="shared" si="8"/>
        <v>0</v>
      </c>
    </row>
    <row r="317" spans="1:15" ht="90" customHeight="1">
      <c r="A317" s="37">
        <v>917</v>
      </c>
      <c r="B317" s="4" t="s">
        <v>57</v>
      </c>
      <c r="C317" s="8"/>
      <c r="D317" s="8"/>
      <c r="E317" s="4"/>
      <c r="F317" s="44" t="s">
        <v>206</v>
      </c>
      <c r="G317" s="36">
        <v>4670259401222</v>
      </c>
      <c r="H317" s="4" t="s">
        <v>37</v>
      </c>
      <c r="I317" s="4" t="s">
        <v>52</v>
      </c>
      <c r="J317" s="28">
        <v>24</v>
      </c>
      <c r="K317" s="32">
        <v>10</v>
      </c>
      <c r="L317" s="66">
        <v>899</v>
      </c>
      <c r="M317" s="17">
        <v>618.05999999999995</v>
      </c>
      <c r="N317" s="17"/>
      <c r="O317" s="17">
        <f t="shared" si="8"/>
        <v>0</v>
      </c>
    </row>
    <row r="318" spans="1:15" ht="90" customHeight="1">
      <c r="A318" s="37">
        <v>907</v>
      </c>
      <c r="B318" s="4" t="s">
        <v>94</v>
      </c>
      <c r="C318" s="8"/>
      <c r="D318" s="8"/>
      <c r="E318" s="4"/>
      <c r="F318" s="44" t="s">
        <v>206</v>
      </c>
      <c r="G318" s="36">
        <v>4670259401130</v>
      </c>
      <c r="H318" s="4" t="s">
        <v>33</v>
      </c>
      <c r="I318" s="4" t="s">
        <v>52</v>
      </c>
      <c r="J318" s="28">
        <v>24</v>
      </c>
      <c r="K318" s="32">
        <v>10</v>
      </c>
      <c r="L318" s="66">
        <v>1199</v>
      </c>
      <c r="M318" s="17">
        <v>824.31</v>
      </c>
      <c r="N318" s="17"/>
      <c r="O318" s="17">
        <f t="shared" si="8"/>
        <v>0</v>
      </c>
    </row>
    <row r="319" spans="1:15" s="13" customFormat="1" ht="26.25" customHeight="1">
      <c r="A319" s="45"/>
      <c r="B319" s="57" t="s">
        <v>730</v>
      </c>
      <c r="C319" s="19"/>
      <c r="D319" s="19"/>
      <c r="E319" s="19"/>
      <c r="F319" s="58"/>
      <c r="G319" s="59"/>
      <c r="H319" s="23"/>
      <c r="I319" s="23"/>
      <c r="J319" s="60"/>
      <c r="K319" s="61"/>
      <c r="L319" s="62"/>
      <c r="M319" s="63"/>
      <c r="N319" s="63"/>
      <c r="O319" s="64"/>
    </row>
    <row r="320" spans="1:15" s="13" customFormat="1" ht="168" customHeight="1">
      <c r="A320" s="179">
        <v>70039999</v>
      </c>
      <c r="B320" s="180" t="s">
        <v>729</v>
      </c>
      <c r="C320" s="181"/>
      <c r="D320" s="181"/>
      <c r="E320" s="207" t="s">
        <v>717</v>
      </c>
      <c r="F320" s="182"/>
      <c r="G320" s="183">
        <v>4670479842119</v>
      </c>
      <c r="H320" s="179"/>
      <c r="I320" s="184" t="s">
        <v>728</v>
      </c>
      <c r="J320" s="185"/>
      <c r="K320" s="186">
        <v>10</v>
      </c>
      <c r="L320" s="187">
        <v>1750</v>
      </c>
      <c r="M320" s="17">
        <v>1203.1300000000001</v>
      </c>
      <c r="N320" s="188"/>
      <c r="O320" s="90">
        <f t="shared" ref="O320" si="9">M320*N320</f>
        <v>0</v>
      </c>
    </row>
    <row r="321" spans="1:1024" ht="30" customHeight="1">
      <c r="A321" s="196"/>
      <c r="B321" s="197" t="s">
        <v>446</v>
      </c>
      <c r="C321" s="198"/>
      <c r="D321" s="197"/>
      <c r="E321" s="197"/>
      <c r="F321" s="199"/>
      <c r="G321" s="200"/>
      <c r="H321" s="201"/>
      <c r="I321" s="197"/>
      <c r="J321" s="197"/>
      <c r="K321" s="202"/>
      <c r="L321" s="203"/>
      <c r="M321" s="204"/>
      <c r="N321" s="204"/>
      <c r="O321" s="205"/>
      <c r="P321" s="85"/>
      <c r="Q321" s="85"/>
      <c r="R321" s="85"/>
      <c r="S321" s="85"/>
      <c r="T321" s="85"/>
      <c r="U321" s="85"/>
      <c r="V321" s="85"/>
      <c r="W321" s="85"/>
      <c r="X321" s="85"/>
      <c r="Y321" s="85"/>
      <c r="Z321" s="85"/>
      <c r="AA321" s="85"/>
      <c r="AB321" s="85"/>
      <c r="AC321" s="85"/>
      <c r="AD321" s="85"/>
      <c r="AE321" s="85"/>
      <c r="AF321" s="85"/>
      <c r="AG321" s="85"/>
      <c r="AH321" s="85"/>
      <c r="AI321" s="85"/>
      <c r="AJ321" s="85"/>
      <c r="AK321" s="85"/>
      <c r="AL321" s="85"/>
      <c r="AM321" s="85"/>
      <c r="AN321" s="85"/>
      <c r="AO321" s="85"/>
      <c r="AP321" s="85"/>
      <c r="AQ321" s="85"/>
      <c r="AR321" s="85"/>
      <c r="AS321" s="85"/>
      <c r="AT321" s="85"/>
      <c r="AU321" s="85"/>
      <c r="AV321" s="85"/>
      <c r="AW321" s="85"/>
      <c r="AX321" s="85"/>
      <c r="AY321" s="85"/>
      <c r="AZ321" s="85"/>
      <c r="BA321" s="85"/>
      <c r="BB321" s="85"/>
      <c r="BC321" s="85"/>
      <c r="BD321" s="85"/>
      <c r="BE321" s="85"/>
      <c r="BF321" s="85"/>
      <c r="BG321" s="85"/>
      <c r="BH321" s="85"/>
      <c r="BI321" s="85"/>
      <c r="BJ321" s="85"/>
      <c r="BK321" s="85"/>
      <c r="BL321" s="85"/>
      <c r="BM321" s="85"/>
      <c r="BN321" s="85"/>
      <c r="BO321" s="85"/>
      <c r="BP321" s="85"/>
      <c r="BQ321" s="85"/>
      <c r="BR321" s="85"/>
      <c r="BS321" s="85"/>
      <c r="BT321" s="85"/>
      <c r="BU321" s="85"/>
      <c r="BV321" s="85"/>
      <c r="BW321" s="85"/>
      <c r="BX321" s="85"/>
      <c r="BY321" s="85"/>
      <c r="BZ321" s="85"/>
      <c r="CA321" s="85"/>
      <c r="CB321" s="85"/>
      <c r="CC321" s="85"/>
      <c r="CD321" s="85"/>
      <c r="CE321" s="85"/>
      <c r="CF321" s="85"/>
      <c r="CG321" s="85"/>
      <c r="CH321" s="85"/>
      <c r="CI321" s="85"/>
      <c r="CJ321" s="85"/>
      <c r="CK321" s="85"/>
      <c r="CL321" s="85"/>
      <c r="CM321" s="85"/>
      <c r="CN321" s="85"/>
      <c r="CO321" s="85"/>
      <c r="CP321" s="85"/>
      <c r="CQ321" s="85"/>
      <c r="CR321" s="85"/>
      <c r="CS321" s="85"/>
      <c r="CT321" s="85"/>
      <c r="CU321" s="85"/>
      <c r="CV321" s="85"/>
      <c r="CW321" s="85"/>
      <c r="CX321" s="85"/>
      <c r="CY321" s="85"/>
      <c r="CZ321" s="85"/>
      <c r="DA321" s="85"/>
      <c r="DB321" s="85"/>
      <c r="DC321" s="85"/>
      <c r="DD321" s="85"/>
      <c r="DE321" s="85"/>
      <c r="DF321" s="85"/>
      <c r="DG321" s="85"/>
      <c r="DH321" s="85"/>
      <c r="DI321" s="85"/>
      <c r="DJ321" s="85"/>
      <c r="DK321" s="85"/>
      <c r="DL321" s="85"/>
      <c r="DM321" s="85"/>
      <c r="DN321" s="85"/>
      <c r="DO321" s="85"/>
      <c r="DP321" s="85"/>
      <c r="DQ321" s="85"/>
      <c r="DR321" s="85"/>
      <c r="DS321" s="85"/>
      <c r="DT321" s="85"/>
      <c r="DU321" s="85"/>
      <c r="DV321" s="85"/>
      <c r="DW321" s="85"/>
      <c r="DX321" s="85"/>
      <c r="DY321" s="85"/>
      <c r="DZ321" s="85"/>
      <c r="EA321" s="85"/>
      <c r="EB321" s="85"/>
      <c r="EC321" s="85"/>
      <c r="ED321" s="85"/>
      <c r="EE321" s="85"/>
      <c r="EF321" s="85"/>
      <c r="EG321" s="85"/>
      <c r="EH321" s="85"/>
      <c r="EI321" s="85"/>
      <c r="EJ321" s="85"/>
      <c r="EK321" s="85"/>
      <c r="EL321" s="85"/>
      <c r="EM321" s="85"/>
      <c r="EN321" s="85"/>
      <c r="EO321" s="85"/>
      <c r="EP321" s="85"/>
      <c r="EQ321" s="85"/>
      <c r="ER321" s="85"/>
      <c r="ES321" s="85"/>
      <c r="ET321" s="85"/>
      <c r="EU321" s="85"/>
      <c r="EV321" s="85"/>
      <c r="EW321" s="85"/>
      <c r="EX321" s="85"/>
      <c r="EY321" s="85"/>
      <c r="EZ321" s="85"/>
      <c r="FA321" s="85"/>
      <c r="FB321" s="85"/>
      <c r="FC321" s="85"/>
      <c r="FD321" s="85"/>
      <c r="FE321" s="85"/>
      <c r="FF321" s="85"/>
      <c r="FG321" s="85"/>
      <c r="FH321" s="85"/>
      <c r="FI321" s="85"/>
      <c r="FJ321" s="85"/>
      <c r="FK321" s="85"/>
      <c r="FL321" s="85"/>
      <c r="FM321" s="85"/>
      <c r="FN321" s="85"/>
      <c r="FO321" s="85"/>
      <c r="FP321" s="85"/>
      <c r="FQ321" s="85"/>
      <c r="FR321" s="85"/>
      <c r="FS321" s="85"/>
      <c r="FT321" s="85"/>
      <c r="FU321" s="85"/>
      <c r="FV321" s="85"/>
      <c r="FW321" s="85"/>
      <c r="FX321" s="85"/>
      <c r="FY321" s="85"/>
      <c r="FZ321" s="85"/>
      <c r="GA321" s="85"/>
      <c r="GB321" s="85"/>
      <c r="GC321" s="85"/>
      <c r="GD321" s="85"/>
      <c r="GE321" s="85"/>
      <c r="GF321" s="85"/>
      <c r="GG321" s="85"/>
      <c r="GH321" s="85"/>
      <c r="GI321" s="85"/>
      <c r="GJ321" s="85"/>
      <c r="GK321" s="85"/>
      <c r="GL321" s="85"/>
      <c r="GM321" s="85"/>
      <c r="GN321" s="85"/>
      <c r="GO321" s="85"/>
      <c r="GP321" s="85"/>
      <c r="GQ321" s="85"/>
      <c r="GR321" s="85"/>
      <c r="GS321" s="85"/>
      <c r="GT321" s="85"/>
      <c r="GU321" s="85"/>
      <c r="GV321" s="85"/>
      <c r="GW321" s="85"/>
      <c r="GX321" s="85"/>
      <c r="GY321" s="85"/>
      <c r="GZ321" s="85"/>
      <c r="HA321" s="85"/>
      <c r="HB321" s="85"/>
      <c r="HC321" s="85"/>
      <c r="HD321" s="85"/>
      <c r="HE321" s="85"/>
      <c r="HF321" s="85"/>
      <c r="HG321" s="85"/>
      <c r="HH321" s="85"/>
      <c r="HI321" s="85"/>
      <c r="HJ321" s="85"/>
      <c r="HK321" s="85"/>
      <c r="HL321" s="85"/>
      <c r="HM321" s="85"/>
      <c r="HN321" s="85"/>
      <c r="HO321" s="85"/>
      <c r="HP321" s="85"/>
      <c r="HQ321" s="85"/>
      <c r="HR321" s="85"/>
      <c r="HS321" s="85"/>
      <c r="HT321" s="85"/>
      <c r="HU321" s="85"/>
      <c r="HV321" s="85"/>
      <c r="HW321" s="85"/>
      <c r="HX321" s="85"/>
      <c r="HY321" s="85"/>
      <c r="HZ321" s="85"/>
      <c r="IA321" s="85"/>
      <c r="IB321" s="85"/>
      <c r="IC321" s="85"/>
      <c r="ID321" s="85"/>
      <c r="IE321" s="85"/>
      <c r="IF321" s="85"/>
      <c r="IG321" s="85"/>
      <c r="IH321" s="85"/>
      <c r="II321" s="85"/>
      <c r="IJ321" s="85"/>
      <c r="IK321" s="85"/>
      <c r="IL321" s="85"/>
      <c r="IM321" s="85"/>
      <c r="IN321" s="85"/>
      <c r="IO321" s="85"/>
      <c r="IP321" s="85"/>
      <c r="IQ321" s="85"/>
      <c r="IR321" s="85"/>
      <c r="IS321" s="85"/>
      <c r="IT321" s="85"/>
      <c r="IU321" s="85"/>
      <c r="IV321" s="85"/>
      <c r="IW321" s="85"/>
      <c r="IX321" s="85"/>
      <c r="IY321" s="85"/>
      <c r="IZ321" s="85"/>
      <c r="JA321" s="85"/>
      <c r="JB321" s="85"/>
      <c r="JC321" s="85"/>
      <c r="JD321" s="85"/>
      <c r="JE321" s="85"/>
      <c r="JF321" s="85"/>
      <c r="JG321" s="85"/>
      <c r="JH321" s="85"/>
      <c r="JI321" s="85"/>
      <c r="JJ321" s="85"/>
      <c r="JK321" s="85"/>
      <c r="JL321" s="85"/>
      <c r="JM321" s="85"/>
      <c r="JN321" s="85"/>
      <c r="JO321" s="85"/>
      <c r="JP321" s="85"/>
      <c r="JQ321" s="85"/>
      <c r="JR321" s="85"/>
      <c r="JS321" s="85"/>
      <c r="JT321" s="85"/>
      <c r="JU321" s="85"/>
      <c r="JV321" s="85"/>
      <c r="JW321" s="85"/>
      <c r="JX321" s="85"/>
      <c r="JY321" s="85"/>
      <c r="JZ321" s="85"/>
      <c r="KA321" s="85"/>
      <c r="KB321" s="85"/>
      <c r="KC321" s="85"/>
      <c r="KD321" s="85"/>
      <c r="KE321" s="85"/>
      <c r="KF321" s="85"/>
      <c r="KG321" s="85"/>
      <c r="KH321" s="85"/>
      <c r="KI321" s="85"/>
      <c r="KJ321" s="85"/>
      <c r="KK321" s="85"/>
      <c r="KL321" s="85"/>
      <c r="KM321" s="85"/>
      <c r="KN321" s="85"/>
      <c r="KO321" s="85"/>
      <c r="KP321" s="85"/>
      <c r="KQ321" s="85"/>
      <c r="KR321" s="85"/>
      <c r="KS321" s="85"/>
      <c r="KT321" s="85"/>
      <c r="KU321" s="85"/>
      <c r="KV321" s="85"/>
      <c r="KW321" s="85"/>
      <c r="KX321" s="85"/>
      <c r="KY321" s="85"/>
      <c r="KZ321" s="85"/>
      <c r="LA321" s="85"/>
      <c r="LB321" s="85"/>
      <c r="LC321" s="85"/>
      <c r="LD321" s="85"/>
      <c r="LE321" s="85"/>
      <c r="LF321" s="85"/>
      <c r="LG321" s="85"/>
      <c r="LH321" s="85"/>
      <c r="LI321" s="85"/>
      <c r="LJ321" s="85"/>
      <c r="LK321" s="85"/>
      <c r="LL321" s="85"/>
      <c r="LM321" s="85"/>
      <c r="LN321" s="85"/>
      <c r="LO321" s="85"/>
      <c r="LP321" s="85"/>
      <c r="LQ321" s="85"/>
      <c r="LR321" s="85"/>
      <c r="LS321" s="85"/>
      <c r="LT321" s="85"/>
      <c r="LU321" s="85"/>
      <c r="LV321" s="85"/>
      <c r="LW321" s="85"/>
      <c r="LX321" s="85"/>
      <c r="LY321" s="85"/>
      <c r="LZ321" s="85"/>
      <c r="MA321" s="85"/>
      <c r="MB321" s="85"/>
      <c r="MC321" s="85"/>
      <c r="MD321" s="85"/>
      <c r="ME321" s="85"/>
      <c r="MF321" s="85"/>
      <c r="MG321" s="85"/>
      <c r="MH321" s="85"/>
      <c r="MI321" s="85"/>
      <c r="MJ321" s="85"/>
      <c r="MK321" s="85"/>
      <c r="ML321" s="85"/>
      <c r="MM321" s="85"/>
      <c r="MN321" s="85"/>
      <c r="MO321" s="85"/>
      <c r="MP321" s="85"/>
      <c r="MQ321" s="85"/>
      <c r="MR321" s="85"/>
      <c r="MS321" s="85"/>
      <c r="MT321" s="85"/>
      <c r="MU321" s="85"/>
      <c r="MV321" s="85"/>
      <c r="MW321" s="85"/>
      <c r="MX321" s="85"/>
      <c r="MY321" s="85"/>
      <c r="MZ321" s="85"/>
      <c r="NA321" s="85"/>
      <c r="NB321" s="85"/>
      <c r="NC321" s="85"/>
      <c r="ND321" s="85"/>
      <c r="NE321" s="85"/>
      <c r="NF321" s="85"/>
      <c r="NG321" s="85"/>
      <c r="NH321" s="85"/>
      <c r="NI321" s="85"/>
      <c r="NJ321" s="85"/>
      <c r="NK321" s="85"/>
      <c r="NL321" s="85"/>
      <c r="NM321" s="85"/>
      <c r="NN321" s="85"/>
      <c r="NO321" s="85"/>
      <c r="NP321" s="85"/>
      <c r="NQ321" s="85"/>
      <c r="NR321" s="85"/>
      <c r="NS321" s="85"/>
      <c r="NT321" s="85"/>
      <c r="NU321" s="85"/>
      <c r="NV321" s="85"/>
      <c r="NW321" s="85"/>
      <c r="NX321" s="85"/>
      <c r="NY321" s="85"/>
      <c r="NZ321" s="85"/>
      <c r="OA321" s="85"/>
      <c r="OB321" s="85"/>
      <c r="OC321" s="85"/>
      <c r="OD321" s="85"/>
      <c r="OE321" s="85"/>
      <c r="OF321" s="85"/>
      <c r="OG321" s="85"/>
      <c r="OH321" s="85"/>
      <c r="OI321" s="85"/>
      <c r="OJ321" s="85"/>
      <c r="OK321" s="85"/>
      <c r="OL321" s="85"/>
      <c r="OM321" s="85"/>
      <c r="ON321" s="85"/>
      <c r="OO321" s="85"/>
      <c r="OP321" s="85"/>
      <c r="OQ321" s="85"/>
      <c r="OR321" s="85"/>
      <c r="OS321" s="85"/>
      <c r="OT321" s="85"/>
      <c r="OU321" s="85"/>
      <c r="OV321" s="85"/>
      <c r="OW321" s="85"/>
      <c r="OX321" s="85"/>
      <c r="OY321" s="85"/>
      <c r="OZ321" s="85"/>
      <c r="PA321" s="85"/>
      <c r="PB321" s="85"/>
      <c r="PC321" s="85"/>
      <c r="PD321" s="85"/>
      <c r="PE321" s="85"/>
      <c r="PF321" s="85"/>
      <c r="PG321" s="85"/>
      <c r="PH321" s="85"/>
      <c r="PI321" s="85"/>
      <c r="PJ321" s="85"/>
      <c r="PK321" s="85"/>
      <c r="PL321" s="85"/>
      <c r="PM321" s="85"/>
      <c r="PN321" s="85"/>
      <c r="PO321" s="85"/>
      <c r="PP321" s="85"/>
      <c r="PQ321" s="85"/>
      <c r="PR321" s="85"/>
      <c r="PS321" s="85"/>
      <c r="PT321" s="85"/>
      <c r="PU321" s="85"/>
      <c r="PV321" s="85"/>
      <c r="PW321" s="85"/>
      <c r="PX321" s="85"/>
      <c r="PY321" s="85"/>
      <c r="PZ321" s="85"/>
      <c r="QA321" s="85"/>
      <c r="QB321" s="85"/>
      <c r="QC321" s="85"/>
      <c r="QD321" s="85"/>
      <c r="QE321" s="85"/>
      <c r="QF321" s="85"/>
      <c r="QG321" s="85"/>
      <c r="QH321" s="85"/>
      <c r="QI321" s="85"/>
      <c r="QJ321" s="85"/>
      <c r="QK321" s="85"/>
      <c r="QL321" s="85"/>
      <c r="QM321" s="85"/>
      <c r="QN321" s="85"/>
      <c r="QO321" s="85"/>
      <c r="QP321" s="85"/>
      <c r="QQ321" s="85"/>
      <c r="QR321" s="85"/>
      <c r="QS321" s="85"/>
      <c r="QT321" s="85"/>
      <c r="QU321" s="85"/>
      <c r="QV321" s="85"/>
      <c r="QW321" s="85"/>
      <c r="QX321" s="85"/>
      <c r="QY321" s="85"/>
      <c r="QZ321" s="85"/>
      <c r="RA321" s="85"/>
      <c r="RB321" s="85"/>
      <c r="RC321" s="85"/>
      <c r="RD321" s="85"/>
      <c r="RE321" s="85"/>
      <c r="RF321" s="85"/>
      <c r="RG321" s="85"/>
      <c r="RH321" s="85"/>
      <c r="RI321" s="85"/>
      <c r="RJ321" s="85"/>
      <c r="RK321" s="85"/>
      <c r="RL321" s="85"/>
      <c r="RM321" s="85"/>
      <c r="RN321" s="85"/>
      <c r="RO321" s="85"/>
      <c r="RP321" s="85"/>
      <c r="RQ321" s="85"/>
      <c r="RR321" s="85"/>
      <c r="RS321" s="85"/>
      <c r="RT321" s="85"/>
      <c r="RU321" s="85"/>
      <c r="RV321" s="85"/>
      <c r="RW321" s="85"/>
      <c r="RX321" s="85"/>
      <c r="RY321" s="85"/>
      <c r="RZ321" s="85"/>
      <c r="SA321" s="85"/>
      <c r="SB321" s="85"/>
      <c r="SC321" s="85"/>
      <c r="SD321" s="85"/>
      <c r="SE321" s="85"/>
      <c r="SF321" s="85"/>
      <c r="SG321" s="85"/>
      <c r="SH321" s="85"/>
      <c r="SI321" s="85"/>
      <c r="SJ321" s="85"/>
      <c r="SK321" s="85"/>
      <c r="SL321" s="85"/>
      <c r="SM321" s="85"/>
      <c r="SN321" s="85"/>
      <c r="SO321" s="85"/>
      <c r="SP321" s="85"/>
      <c r="SQ321" s="85"/>
      <c r="SR321" s="85"/>
      <c r="SS321" s="85"/>
      <c r="ST321" s="85"/>
      <c r="SU321" s="85"/>
      <c r="SV321" s="85"/>
      <c r="SW321" s="85"/>
      <c r="SX321" s="85"/>
      <c r="SY321" s="85"/>
      <c r="SZ321" s="85"/>
      <c r="TA321" s="85"/>
      <c r="TB321" s="85"/>
      <c r="TC321" s="85"/>
      <c r="TD321" s="85"/>
      <c r="TE321" s="85"/>
      <c r="TF321" s="85"/>
      <c r="TG321" s="85"/>
      <c r="TH321" s="85"/>
      <c r="TI321" s="85"/>
      <c r="TJ321" s="85"/>
      <c r="TK321" s="85"/>
      <c r="TL321" s="85"/>
      <c r="TM321" s="85"/>
      <c r="TN321" s="85"/>
      <c r="TO321" s="85"/>
      <c r="TP321" s="85"/>
      <c r="TQ321" s="85"/>
      <c r="TR321" s="85"/>
      <c r="TS321" s="85"/>
      <c r="TT321" s="85"/>
      <c r="TU321" s="85"/>
      <c r="TV321" s="85"/>
      <c r="TW321" s="85"/>
      <c r="TX321" s="85"/>
      <c r="TY321" s="85"/>
      <c r="TZ321" s="85"/>
      <c r="UA321" s="85"/>
      <c r="UB321" s="85"/>
      <c r="UC321" s="85"/>
      <c r="UD321" s="85"/>
      <c r="UE321" s="85"/>
      <c r="UF321" s="85"/>
      <c r="UG321" s="85"/>
      <c r="UH321" s="85"/>
      <c r="UI321" s="85"/>
      <c r="UJ321" s="85"/>
      <c r="UK321" s="85"/>
      <c r="UL321" s="85"/>
      <c r="UM321" s="85"/>
      <c r="UN321" s="85"/>
      <c r="UO321" s="85"/>
      <c r="UP321" s="85"/>
      <c r="UQ321" s="85"/>
      <c r="UR321" s="85"/>
      <c r="US321" s="85"/>
      <c r="UT321" s="85"/>
      <c r="UU321" s="85"/>
      <c r="UV321" s="85"/>
      <c r="UW321" s="85"/>
      <c r="UX321" s="85"/>
      <c r="UY321" s="85"/>
      <c r="UZ321" s="85"/>
      <c r="VA321" s="85"/>
      <c r="VB321" s="85"/>
      <c r="VC321" s="85"/>
      <c r="VD321" s="85"/>
      <c r="VE321" s="85"/>
      <c r="VF321" s="85"/>
      <c r="VG321" s="85"/>
      <c r="VH321" s="85"/>
      <c r="VI321" s="85"/>
      <c r="VJ321" s="85"/>
      <c r="VK321" s="85"/>
      <c r="VL321" s="85"/>
      <c r="VM321" s="85"/>
      <c r="VN321" s="85"/>
      <c r="VO321" s="85"/>
      <c r="VP321" s="85"/>
      <c r="VQ321" s="85"/>
      <c r="VR321" s="85"/>
      <c r="VS321" s="85"/>
      <c r="VT321" s="85"/>
      <c r="VU321" s="85"/>
      <c r="VV321" s="85"/>
      <c r="VW321" s="85"/>
      <c r="VX321" s="85"/>
      <c r="VY321" s="85"/>
      <c r="VZ321" s="85"/>
      <c r="WA321" s="85"/>
      <c r="WB321" s="85"/>
      <c r="WC321" s="85"/>
      <c r="WD321" s="85"/>
      <c r="WE321" s="85"/>
      <c r="WF321" s="85"/>
      <c r="WG321" s="85"/>
      <c r="WH321" s="85"/>
      <c r="WI321" s="85"/>
      <c r="WJ321" s="85"/>
      <c r="WK321" s="85"/>
      <c r="WL321" s="85"/>
      <c r="WM321" s="85"/>
      <c r="WN321" s="85"/>
      <c r="WO321" s="85"/>
      <c r="WP321" s="85"/>
      <c r="WQ321" s="85"/>
      <c r="WR321" s="85"/>
      <c r="WS321" s="85"/>
      <c r="WT321" s="85"/>
      <c r="WU321" s="85"/>
      <c r="WV321" s="85"/>
      <c r="WW321" s="85"/>
      <c r="WX321" s="85"/>
      <c r="WY321" s="85"/>
      <c r="WZ321" s="85"/>
      <c r="XA321" s="85"/>
      <c r="XB321" s="85"/>
      <c r="XC321" s="85"/>
      <c r="XD321" s="85"/>
      <c r="XE321" s="85"/>
      <c r="XF321" s="85"/>
      <c r="XG321" s="85"/>
      <c r="XH321" s="85"/>
      <c r="XI321" s="85"/>
      <c r="XJ321" s="85"/>
      <c r="XK321" s="85"/>
      <c r="XL321" s="85"/>
      <c r="XM321" s="85"/>
      <c r="XN321" s="85"/>
      <c r="XO321" s="85"/>
      <c r="XP321" s="85"/>
      <c r="XQ321" s="85"/>
      <c r="XR321" s="85"/>
      <c r="XS321" s="85"/>
      <c r="XT321" s="85"/>
      <c r="XU321" s="85"/>
      <c r="XV321" s="85"/>
      <c r="XW321" s="85"/>
      <c r="XX321" s="85"/>
      <c r="XY321" s="85"/>
      <c r="XZ321" s="85"/>
      <c r="YA321" s="85"/>
      <c r="YB321" s="85"/>
      <c r="YC321" s="85"/>
      <c r="YD321" s="85"/>
      <c r="YE321" s="85"/>
      <c r="YF321" s="85"/>
      <c r="YG321" s="85"/>
      <c r="YH321" s="85"/>
      <c r="YI321" s="85"/>
      <c r="YJ321" s="85"/>
      <c r="YK321" s="85"/>
      <c r="YL321" s="85"/>
      <c r="YM321" s="85"/>
      <c r="YN321" s="85"/>
      <c r="YO321" s="85"/>
      <c r="YP321" s="85"/>
      <c r="YQ321" s="85"/>
      <c r="YR321" s="85"/>
      <c r="YS321" s="85"/>
      <c r="YT321" s="85"/>
      <c r="YU321" s="85"/>
      <c r="YV321" s="85"/>
      <c r="YW321" s="85"/>
      <c r="YX321" s="85"/>
      <c r="YY321" s="85"/>
      <c r="YZ321" s="85"/>
      <c r="ZA321" s="85"/>
      <c r="ZB321" s="85"/>
      <c r="ZC321" s="85"/>
      <c r="ZD321" s="85"/>
      <c r="ZE321" s="85"/>
      <c r="ZF321" s="85"/>
      <c r="ZG321" s="85"/>
      <c r="ZH321" s="85"/>
      <c r="ZI321" s="85"/>
      <c r="ZJ321" s="85"/>
      <c r="ZK321" s="85"/>
      <c r="ZL321" s="85"/>
      <c r="ZM321" s="85"/>
      <c r="ZN321" s="85"/>
      <c r="ZO321" s="85"/>
      <c r="ZP321" s="85"/>
      <c r="ZQ321" s="85"/>
      <c r="ZR321" s="85"/>
      <c r="ZS321" s="85"/>
      <c r="ZT321" s="85"/>
      <c r="ZU321" s="85"/>
      <c r="ZV321" s="85"/>
      <c r="ZW321" s="85"/>
      <c r="ZX321" s="85"/>
      <c r="ZY321" s="85"/>
      <c r="ZZ321" s="85"/>
      <c r="AAA321" s="85"/>
      <c r="AAB321" s="85"/>
      <c r="AAC321" s="85"/>
      <c r="AAD321" s="85"/>
      <c r="AAE321" s="85"/>
      <c r="AAF321" s="85"/>
      <c r="AAG321" s="85"/>
      <c r="AAH321" s="85"/>
      <c r="AAI321" s="85"/>
      <c r="AAJ321" s="85"/>
      <c r="AAK321" s="85"/>
      <c r="AAL321" s="85"/>
      <c r="AAM321" s="85"/>
      <c r="AAN321" s="85"/>
      <c r="AAO321" s="85"/>
      <c r="AAP321" s="85"/>
      <c r="AAQ321" s="85"/>
      <c r="AAR321" s="85"/>
      <c r="AAS321" s="85"/>
      <c r="AAT321" s="85"/>
      <c r="AAU321" s="85"/>
      <c r="AAV321" s="85"/>
      <c r="AAW321" s="85"/>
      <c r="AAX321" s="85"/>
      <c r="AAY321" s="85"/>
      <c r="AAZ321" s="85"/>
      <c r="ABA321" s="85"/>
      <c r="ABB321" s="85"/>
      <c r="ABC321" s="85"/>
      <c r="ABD321" s="85"/>
      <c r="ABE321" s="85"/>
      <c r="ABF321" s="85"/>
      <c r="ABG321" s="85"/>
      <c r="ABH321" s="85"/>
      <c r="ABI321" s="85"/>
      <c r="ABJ321" s="85"/>
      <c r="ABK321" s="85"/>
      <c r="ABL321" s="85"/>
      <c r="ABM321" s="85"/>
      <c r="ABN321" s="85"/>
      <c r="ABO321" s="85"/>
      <c r="ABP321" s="85"/>
      <c r="ABQ321" s="85"/>
      <c r="ABR321" s="85"/>
      <c r="ABS321" s="85"/>
      <c r="ABT321" s="85"/>
      <c r="ABU321" s="85"/>
      <c r="ABV321" s="85"/>
      <c r="ABW321" s="85"/>
      <c r="ABX321" s="85"/>
      <c r="ABY321" s="85"/>
      <c r="ABZ321" s="85"/>
      <c r="ACA321" s="85"/>
      <c r="ACB321" s="85"/>
      <c r="ACC321" s="85"/>
      <c r="ACD321" s="85"/>
      <c r="ACE321" s="85"/>
      <c r="ACF321" s="85"/>
      <c r="ACG321" s="85"/>
      <c r="ACH321" s="85"/>
      <c r="ACI321" s="85"/>
      <c r="ACJ321" s="85"/>
      <c r="ACK321" s="85"/>
      <c r="ACL321" s="85"/>
      <c r="ACM321" s="85"/>
      <c r="ACN321" s="85"/>
      <c r="ACO321" s="85"/>
      <c r="ACP321" s="85"/>
      <c r="ACQ321" s="85"/>
      <c r="ACR321" s="85"/>
      <c r="ACS321" s="85"/>
      <c r="ACT321" s="85"/>
      <c r="ACU321" s="85"/>
      <c r="ACV321" s="85"/>
      <c r="ACW321" s="85"/>
      <c r="ACX321" s="85"/>
      <c r="ACY321" s="85"/>
      <c r="ACZ321" s="85"/>
      <c r="ADA321" s="85"/>
      <c r="ADB321" s="85"/>
      <c r="ADC321" s="85"/>
      <c r="ADD321" s="85"/>
      <c r="ADE321" s="85"/>
      <c r="ADF321" s="85"/>
      <c r="ADG321" s="85"/>
      <c r="ADH321" s="85"/>
      <c r="ADI321" s="85"/>
      <c r="ADJ321" s="85"/>
      <c r="ADK321" s="85"/>
      <c r="ADL321" s="85"/>
      <c r="ADM321" s="85"/>
      <c r="ADN321" s="85"/>
      <c r="ADO321" s="85"/>
      <c r="ADP321" s="85"/>
      <c r="ADQ321" s="85"/>
      <c r="ADR321" s="85"/>
      <c r="ADS321" s="85"/>
      <c r="ADT321" s="85"/>
      <c r="ADU321" s="85"/>
      <c r="ADV321" s="85"/>
      <c r="ADW321" s="85"/>
      <c r="ADX321" s="85"/>
      <c r="ADY321" s="85"/>
      <c r="ADZ321" s="85"/>
      <c r="AEA321" s="85"/>
      <c r="AEB321" s="85"/>
      <c r="AEC321" s="85"/>
      <c r="AED321" s="85"/>
      <c r="AEE321" s="85"/>
      <c r="AEF321" s="85"/>
      <c r="AEG321" s="85"/>
      <c r="AEH321" s="85"/>
      <c r="AEI321" s="85"/>
      <c r="AEJ321" s="85"/>
      <c r="AEK321" s="85"/>
      <c r="AEL321" s="85"/>
      <c r="AEM321" s="85"/>
      <c r="AEN321" s="85"/>
      <c r="AEO321" s="85"/>
      <c r="AEP321" s="85"/>
      <c r="AEQ321" s="85"/>
      <c r="AER321" s="85"/>
      <c r="AES321" s="85"/>
      <c r="AET321" s="85"/>
      <c r="AEU321" s="85"/>
      <c r="AEV321" s="85"/>
      <c r="AEW321" s="85"/>
      <c r="AEX321" s="85"/>
      <c r="AEY321" s="85"/>
      <c r="AEZ321" s="85"/>
      <c r="AFA321" s="85"/>
      <c r="AFB321" s="85"/>
      <c r="AFC321" s="85"/>
      <c r="AFD321" s="85"/>
      <c r="AFE321" s="85"/>
      <c r="AFF321" s="85"/>
      <c r="AFG321" s="85"/>
      <c r="AFH321" s="85"/>
      <c r="AFI321" s="85"/>
      <c r="AFJ321" s="85"/>
      <c r="AFK321" s="85"/>
      <c r="AFL321" s="85"/>
      <c r="AFM321" s="85"/>
      <c r="AFN321" s="85"/>
      <c r="AFO321" s="85"/>
      <c r="AFP321" s="85"/>
      <c r="AFQ321" s="85"/>
      <c r="AFR321" s="85"/>
      <c r="AFS321" s="85"/>
      <c r="AFT321" s="85"/>
      <c r="AFU321" s="85"/>
      <c r="AFV321" s="85"/>
      <c r="AFW321" s="85"/>
      <c r="AFX321" s="85"/>
      <c r="AFY321" s="85"/>
      <c r="AFZ321" s="85"/>
      <c r="AGA321" s="85"/>
      <c r="AGB321" s="85"/>
      <c r="AGC321" s="85"/>
      <c r="AGD321" s="85"/>
      <c r="AGE321" s="85"/>
      <c r="AGF321" s="85"/>
      <c r="AGG321" s="85"/>
      <c r="AGH321" s="85"/>
      <c r="AGI321" s="85"/>
      <c r="AGJ321" s="85"/>
      <c r="AGK321" s="85"/>
      <c r="AGL321" s="85"/>
      <c r="AGM321" s="85"/>
      <c r="AGN321" s="85"/>
      <c r="AGO321" s="85"/>
      <c r="AGP321" s="85"/>
      <c r="AGQ321" s="85"/>
      <c r="AGR321" s="85"/>
      <c r="AGS321" s="85"/>
      <c r="AGT321" s="85"/>
      <c r="AGU321" s="85"/>
      <c r="AGV321" s="85"/>
      <c r="AGW321" s="85"/>
      <c r="AGX321" s="85"/>
      <c r="AGY321" s="85"/>
      <c r="AGZ321" s="85"/>
      <c r="AHA321" s="85"/>
      <c r="AHB321" s="85"/>
      <c r="AHC321" s="85"/>
      <c r="AHD321" s="85"/>
      <c r="AHE321" s="85"/>
      <c r="AHF321" s="85"/>
      <c r="AHG321" s="85"/>
      <c r="AHH321" s="85"/>
      <c r="AHI321" s="85"/>
      <c r="AHJ321" s="85"/>
      <c r="AHK321" s="85"/>
      <c r="AHL321" s="85"/>
      <c r="AHM321" s="85"/>
      <c r="AHN321" s="85"/>
      <c r="AHO321" s="85"/>
      <c r="AHP321" s="85"/>
      <c r="AHQ321" s="85"/>
      <c r="AHR321" s="85"/>
      <c r="AHS321" s="85"/>
      <c r="AHT321" s="85"/>
      <c r="AHU321" s="85"/>
      <c r="AHV321" s="85"/>
      <c r="AHW321" s="85"/>
      <c r="AHX321" s="85"/>
      <c r="AHY321" s="85"/>
      <c r="AHZ321" s="85"/>
      <c r="AIA321" s="85"/>
      <c r="AIB321" s="85"/>
      <c r="AIC321" s="85"/>
      <c r="AID321" s="85"/>
      <c r="AIE321" s="85"/>
      <c r="AIF321" s="85"/>
      <c r="AIG321" s="85"/>
      <c r="AIH321" s="85"/>
      <c r="AII321" s="85"/>
      <c r="AIJ321" s="85"/>
      <c r="AIK321" s="85"/>
      <c r="AIL321" s="85"/>
      <c r="AIM321" s="85"/>
      <c r="AIN321" s="85"/>
      <c r="AIO321" s="85"/>
      <c r="AIP321" s="85"/>
      <c r="AIQ321" s="85"/>
      <c r="AIR321" s="85"/>
      <c r="AIS321" s="85"/>
      <c r="AIT321" s="85"/>
      <c r="AIU321" s="85"/>
      <c r="AIV321" s="85"/>
      <c r="AIW321" s="85"/>
      <c r="AIX321" s="85"/>
      <c r="AIY321" s="85"/>
      <c r="AIZ321" s="85"/>
      <c r="AJA321" s="85"/>
      <c r="AJB321" s="85"/>
      <c r="AJC321" s="85"/>
      <c r="AJD321" s="85"/>
      <c r="AJE321" s="85"/>
      <c r="AJF321" s="85"/>
      <c r="AJG321" s="85"/>
      <c r="AJH321" s="85"/>
      <c r="AJI321" s="85"/>
      <c r="AJJ321" s="85"/>
      <c r="AJK321" s="85"/>
      <c r="AJL321" s="85"/>
      <c r="AJM321" s="85"/>
      <c r="AJN321" s="85"/>
      <c r="AJO321" s="85"/>
      <c r="AJP321" s="85"/>
      <c r="AJQ321" s="85"/>
      <c r="AJR321" s="85"/>
      <c r="AJS321" s="85"/>
      <c r="AJT321" s="85"/>
      <c r="AJU321" s="85"/>
      <c r="AJV321" s="85"/>
      <c r="AJW321" s="85"/>
      <c r="AJX321" s="85"/>
      <c r="AJY321" s="85"/>
      <c r="AJZ321" s="85"/>
      <c r="AKA321" s="85"/>
      <c r="AKB321" s="85"/>
      <c r="AKC321" s="85"/>
      <c r="AKD321" s="85"/>
      <c r="AKE321" s="85"/>
      <c r="AKF321" s="85"/>
      <c r="AKG321" s="85"/>
      <c r="AKH321" s="85"/>
      <c r="AKI321" s="85"/>
      <c r="AKJ321" s="85"/>
      <c r="AKK321" s="85"/>
      <c r="AKL321" s="85"/>
      <c r="AKM321" s="85"/>
      <c r="AKN321" s="85"/>
      <c r="AKO321" s="85"/>
      <c r="AKP321" s="85"/>
      <c r="AKQ321" s="85"/>
      <c r="AKR321" s="85"/>
      <c r="AKS321" s="85"/>
      <c r="AKT321" s="85"/>
      <c r="AKU321" s="85"/>
      <c r="AKV321" s="85"/>
      <c r="AKW321" s="85"/>
      <c r="AKX321" s="85"/>
      <c r="AKY321" s="85"/>
      <c r="AKZ321" s="85"/>
      <c r="ALA321" s="85"/>
      <c r="ALB321" s="85"/>
      <c r="ALC321" s="85"/>
      <c r="ALD321" s="85"/>
      <c r="ALE321" s="85"/>
      <c r="ALF321" s="85"/>
      <c r="ALG321" s="85"/>
      <c r="ALH321" s="85"/>
      <c r="ALI321" s="85"/>
      <c r="ALJ321" s="85"/>
      <c r="ALK321" s="85"/>
      <c r="ALL321" s="85"/>
      <c r="ALM321" s="85"/>
      <c r="ALN321" s="85"/>
      <c r="ALO321" s="85"/>
      <c r="ALP321" s="85"/>
      <c r="ALQ321" s="85"/>
      <c r="ALR321" s="85"/>
      <c r="ALS321" s="85"/>
      <c r="ALT321" s="85"/>
      <c r="ALU321" s="85"/>
      <c r="ALV321" s="85"/>
      <c r="ALW321" s="85"/>
      <c r="ALX321" s="85"/>
      <c r="ALY321" s="85"/>
      <c r="ALZ321" s="85"/>
      <c r="AMA321" s="85"/>
      <c r="AMB321" s="85"/>
      <c r="AMC321" s="85"/>
      <c r="AMD321" s="85"/>
      <c r="AME321" s="85"/>
      <c r="AMF321" s="85"/>
      <c r="AMG321" s="85"/>
      <c r="AMH321" s="85"/>
      <c r="AMI321" s="85"/>
      <c r="AMJ321" s="85"/>
    </row>
    <row r="322" spans="1:1024" s="13" customFormat="1" ht="135.94999999999999" customHeight="1" outlineLevel="1">
      <c r="A322" s="86"/>
      <c r="B322" s="189" t="s">
        <v>718</v>
      </c>
      <c r="C322" s="86"/>
      <c r="D322" s="86"/>
      <c r="E322" s="189"/>
      <c r="F322" s="44" t="s">
        <v>206</v>
      </c>
      <c r="G322" s="190"/>
      <c r="H322" s="191" t="s">
        <v>724</v>
      </c>
      <c r="I322" s="191" t="s">
        <v>449</v>
      </c>
      <c r="J322" s="192">
        <v>6</v>
      </c>
      <c r="K322" s="193"/>
      <c r="L322" s="194"/>
      <c r="M322" s="195"/>
      <c r="N322" s="195"/>
      <c r="O322" s="195"/>
    </row>
    <row r="323" spans="1:1024" s="13" customFormat="1" ht="135.94999999999999" customHeight="1" outlineLevel="1">
      <c r="A323" s="86"/>
      <c r="B323" s="155" t="s">
        <v>719</v>
      </c>
      <c r="C323" s="86"/>
      <c r="D323" s="86"/>
      <c r="E323" s="155"/>
      <c r="F323" s="44" t="s">
        <v>206</v>
      </c>
      <c r="G323" s="163"/>
      <c r="H323" s="178" t="s">
        <v>724</v>
      </c>
      <c r="I323" s="178" t="s">
        <v>449</v>
      </c>
      <c r="J323" s="166">
        <v>6</v>
      </c>
      <c r="K323" s="156"/>
      <c r="L323" s="171"/>
      <c r="M323" s="130"/>
      <c r="N323" s="130"/>
      <c r="O323" s="130"/>
    </row>
    <row r="324" spans="1:1024" s="13" customFormat="1" ht="135.94999999999999" customHeight="1" outlineLevel="1">
      <c r="A324" s="86"/>
      <c r="B324" s="155" t="s">
        <v>720</v>
      </c>
      <c r="C324" s="86"/>
      <c r="D324" s="86"/>
      <c r="E324" s="155"/>
      <c r="F324" s="44" t="s">
        <v>206</v>
      </c>
      <c r="G324" s="163"/>
      <c r="H324" s="178" t="s">
        <v>725</v>
      </c>
      <c r="I324" s="178" t="s">
        <v>449</v>
      </c>
      <c r="J324" s="166">
        <v>6</v>
      </c>
      <c r="K324" s="156"/>
      <c r="L324" s="171"/>
      <c r="M324" s="130"/>
      <c r="N324" s="130"/>
      <c r="O324" s="130"/>
    </row>
    <row r="325" spans="1:1024" s="13" customFormat="1" ht="135.94999999999999" customHeight="1" outlineLevel="1">
      <c r="A325" s="86"/>
      <c r="B325" s="155" t="s">
        <v>721</v>
      </c>
      <c r="C325" s="86"/>
      <c r="D325" s="86"/>
      <c r="E325" s="155"/>
      <c r="F325" s="44" t="s">
        <v>206</v>
      </c>
      <c r="G325" s="163"/>
      <c r="H325" s="178" t="s">
        <v>725</v>
      </c>
      <c r="I325" s="178" t="s">
        <v>449</v>
      </c>
      <c r="J325" s="166">
        <v>6</v>
      </c>
      <c r="K325" s="156"/>
      <c r="L325" s="171"/>
      <c r="M325" s="130"/>
      <c r="N325" s="130"/>
      <c r="O325" s="130"/>
    </row>
    <row r="326" spans="1:1024" s="13" customFormat="1" ht="135.94999999999999" customHeight="1" outlineLevel="1">
      <c r="A326" s="86"/>
      <c r="B326" s="155" t="s">
        <v>722</v>
      </c>
      <c r="C326" s="86"/>
      <c r="D326" s="86"/>
      <c r="E326" s="155"/>
      <c r="F326" s="44" t="s">
        <v>206</v>
      </c>
      <c r="G326" s="163"/>
      <c r="H326" s="178" t="s">
        <v>726</v>
      </c>
      <c r="I326" s="178" t="s">
        <v>449</v>
      </c>
      <c r="J326" s="166">
        <v>6</v>
      </c>
      <c r="K326" s="156"/>
      <c r="L326" s="171"/>
      <c r="M326" s="130"/>
      <c r="N326" s="130"/>
      <c r="O326" s="130"/>
    </row>
    <row r="327" spans="1:1024" s="13" customFormat="1" ht="135.94999999999999" customHeight="1" outlineLevel="1">
      <c r="A327" s="86"/>
      <c r="B327" s="155" t="s">
        <v>723</v>
      </c>
      <c r="C327" s="86"/>
      <c r="D327" s="86"/>
      <c r="E327" s="155"/>
      <c r="F327" s="44" t="s">
        <v>206</v>
      </c>
      <c r="G327" s="163"/>
      <c r="H327" s="178" t="s">
        <v>726</v>
      </c>
      <c r="I327" s="178" t="s">
        <v>449</v>
      </c>
      <c r="J327" s="166">
        <v>6</v>
      </c>
      <c r="K327" s="156"/>
      <c r="L327" s="171"/>
      <c r="M327" s="130"/>
      <c r="N327" s="130"/>
      <c r="O327" s="130"/>
    </row>
    <row r="328" spans="1:1024" s="13" customFormat="1" ht="26.25" customHeight="1">
      <c r="A328" s="45"/>
      <c r="B328" s="57" t="s">
        <v>443</v>
      </c>
      <c r="C328" s="19"/>
      <c r="D328" s="19"/>
      <c r="E328" s="19"/>
      <c r="F328" s="58"/>
      <c r="G328" s="59"/>
      <c r="H328" s="23"/>
      <c r="I328" s="23"/>
      <c r="J328" s="60"/>
      <c r="K328" s="61"/>
      <c r="L328" s="62"/>
      <c r="M328" s="63"/>
      <c r="N328" s="63"/>
      <c r="O328" s="64"/>
    </row>
    <row r="329" spans="1:1024" ht="168" customHeight="1">
      <c r="A329" s="82">
        <v>70022999</v>
      </c>
      <c r="B329" s="155" t="s">
        <v>444</v>
      </c>
      <c r="C329" s="83"/>
      <c r="D329" s="84"/>
      <c r="E329" s="155"/>
      <c r="F329" s="44" t="s">
        <v>206</v>
      </c>
      <c r="G329" s="163">
        <v>4670259407415</v>
      </c>
      <c r="H329" s="42"/>
      <c r="I329" s="43" t="s">
        <v>445</v>
      </c>
      <c r="J329" s="166"/>
      <c r="K329" s="156">
        <v>10</v>
      </c>
      <c r="L329" s="171">
        <v>2250</v>
      </c>
      <c r="M329" s="17">
        <v>1546.88</v>
      </c>
      <c r="N329" s="130"/>
      <c r="O329" s="130">
        <f t="shared" ref="O329" si="10">M329*N329</f>
        <v>0</v>
      </c>
      <c r="P329" s="85"/>
      <c r="Q329" s="85"/>
      <c r="R329" s="85"/>
      <c r="S329" s="85"/>
      <c r="T329" s="85"/>
      <c r="U329" s="85"/>
      <c r="V329" s="85"/>
      <c r="W329" s="85"/>
      <c r="X329" s="85"/>
      <c r="Y329" s="85"/>
      <c r="Z329" s="85"/>
      <c r="AA329" s="85"/>
      <c r="AB329" s="85"/>
      <c r="AC329" s="85"/>
      <c r="AD329" s="85"/>
      <c r="AE329" s="85"/>
      <c r="AF329" s="85"/>
      <c r="AG329" s="85"/>
      <c r="AH329" s="85"/>
      <c r="AI329" s="85"/>
      <c r="AJ329" s="85"/>
      <c r="AK329" s="85"/>
      <c r="AL329" s="85"/>
      <c r="AM329" s="85"/>
      <c r="AN329" s="85"/>
      <c r="AO329" s="85"/>
      <c r="AP329" s="85"/>
      <c r="AQ329" s="85"/>
      <c r="AR329" s="85"/>
      <c r="AS329" s="85"/>
      <c r="AT329" s="85"/>
      <c r="AU329" s="85"/>
      <c r="AV329" s="85"/>
      <c r="AW329" s="85"/>
      <c r="AX329" s="85"/>
      <c r="AY329" s="85"/>
      <c r="AZ329" s="85"/>
      <c r="BA329" s="85"/>
      <c r="BB329" s="85"/>
      <c r="BC329" s="85"/>
      <c r="BD329" s="85"/>
      <c r="BE329" s="85"/>
      <c r="BF329" s="85"/>
      <c r="BG329" s="85"/>
      <c r="BH329" s="85"/>
      <c r="BI329" s="85"/>
      <c r="BJ329" s="85"/>
      <c r="BK329" s="85"/>
      <c r="BL329" s="85"/>
      <c r="BM329" s="85"/>
      <c r="BN329" s="85"/>
      <c r="BO329" s="85"/>
      <c r="BP329" s="85"/>
      <c r="BQ329" s="85"/>
      <c r="BR329" s="85"/>
      <c r="BS329" s="85"/>
      <c r="BT329" s="85"/>
      <c r="BU329" s="85"/>
      <c r="BV329" s="85"/>
      <c r="BW329" s="85"/>
      <c r="BX329" s="85"/>
      <c r="BY329" s="85"/>
      <c r="BZ329" s="85"/>
      <c r="CA329" s="85"/>
      <c r="CB329" s="85"/>
      <c r="CC329" s="85"/>
      <c r="CD329" s="85"/>
      <c r="CE329" s="85"/>
      <c r="CF329" s="85"/>
      <c r="CG329" s="85"/>
      <c r="CH329" s="85"/>
      <c r="CI329" s="85"/>
      <c r="CJ329" s="85"/>
      <c r="CK329" s="85"/>
      <c r="CL329" s="85"/>
      <c r="CM329" s="85"/>
      <c r="CN329" s="85"/>
      <c r="CO329" s="85"/>
      <c r="CP329" s="85"/>
      <c r="CQ329" s="85"/>
      <c r="CR329" s="85"/>
      <c r="CS329" s="85"/>
      <c r="CT329" s="85"/>
      <c r="CU329" s="85"/>
      <c r="CV329" s="85"/>
      <c r="CW329" s="85"/>
      <c r="CX329" s="85"/>
      <c r="CY329" s="85"/>
      <c r="CZ329" s="85"/>
      <c r="DA329" s="85"/>
      <c r="DB329" s="85"/>
      <c r="DC329" s="85"/>
      <c r="DD329" s="85"/>
      <c r="DE329" s="85"/>
      <c r="DF329" s="85"/>
      <c r="DG329" s="85"/>
      <c r="DH329" s="85"/>
      <c r="DI329" s="85"/>
      <c r="DJ329" s="85"/>
      <c r="DK329" s="85"/>
      <c r="DL329" s="85"/>
      <c r="DM329" s="85"/>
      <c r="DN329" s="85"/>
      <c r="DO329" s="85"/>
      <c r="DP329" s="85"/>
      <c r="DQ329" s="85"/>
      <c r="DR329" s="85"/>
      <c r="DS329" s="85"/>
      <c r="DT329" s="85"/>
      <c r="DU329" s="85"/>
      <c r="DV329" s="85"/>
      <c r="DW329" s="85"/>
      <c r="DX329" s="85"/>
      <c r="DY329" s="85"/>
      <c r="DZ329" s="85"/>
      <c r="EA329" s="85"/>
      <c r="EB329" s="85"/>
      <c r="EC329" s="85"/>
      <c r="ED329" s="85"/>
      <c r="EE329" s="85"/>
      <c r="EF329" s="85"/>
      <c r="EG329" s="85"/>
      <c r="EH329" s="85"/>
      <c r="EI329" s="85"/>
      <c r="EJ329" s="85"/>
      <c r="EK329" s="85"/>
      <c r="EL329" s="85"/>
      <c r="EM329" s="85"/>
      <c r="EN329" s="85"/>
      <c r="EO329" s="85"/>
      <c r="EP329" s="85"/>
      <c r="EQ329" s="85"/>
      <c r="ER329" s="85"/>
      <c r="ES329" s="85"/>
      <c r="ET329" s="85"/>
      <c r="EU329" s="85"/>
      <c r="EV329" s="85"/>
      <c r="EW329" s="85"/>
      <c r="EX329" s="85"/>
      <c r="EY329" s="85"/>
      <c r="EZ329" s="85"/>
      <c r="FA329" s="85"/>
      <c r="FB329" s="85"/>
      <c r="FC329" s="85"/>
      <c r="FD329" s="85"/>
      <c r="FE329" s="85"/>
      <c r="FF329" s="85"/>
      <c r="FG329" s="85"/>
      <c r="FH329" s="85"/>
      <c r="FI329" s="85"/>
      <c r="FJ329" s="85"/>
      <c r="FK329" s="85"/>
      <c r="FL329" s="85"/>
      <c r="FM329" s="85"/>
      <c r="FN329" s="85"/>
      <c r="FO329" s="85"/>
      <c r="FP329" s="85"/>
      <c r="FQ329" s="85"/>
      <c r="FR329" s="85"/>
      <c r="FS329" s="85"/>
      <c r="FT329" s="85"/>
      <c r="FU329" s="85"/>
      <c r="FV329" s="85"/>
      <c r="FW329" s="85"/>
      <c r="FX329" s="85"/>
      <c r="FY329" s="85"/>
      <c r="FZ329" s="85"/>
      <c r="GA329" s="85"/>
      <c r="GB329" s="85"/>
      <c r="GC329" s="85"/>
      <c r="GD329" s="85"/>
      <c r="GE329" s="85"/>
      <c r="GF329" s="85"/>
      <c r="GG329" s="85"/>
      <c r="GH329" s="85"/>
      <c r="GI329" s="85"/>
      <c r="GJ329" s="85"/>
      <c r="GK329" s="85"/>
      <c r="GL329" s="85"/>
      <c r="GM329" s="85"/>
      <c r="GN329" s="85"/>
      <c r="GO329" s="85"/>
      <c r="GP329" s="85"/>
      <c r="GQ329" s="85"/>
      <c r="GR329" s="85"/>
      <c r="GS329" s="85"/>
      <c r="GT329" s="85"/>
      <c r="GU329" s="85"/>
      <c r="GV329" s="85"/>
      <c r="GW329" s="85"/>
      <c r="GX329" s="85"/>
      <c r="GY329" s="85"/>
      <c r="GZ329" s="85"/>
      <c r="HA329" s="85"/>
      <c r="HB329" s="85"/>
      <c r="HC329" s="85"/>
      <c r="HD329" s="85"/>
      <c r="HE329" s="85"/>
      <c r="HF329" s="85"/>
      <c r="HG329" s="85"/>
      <c r="HH329" s="85"/>
      <c r="HI329" s="85"/>
      <c r="HJ329" s="85"/>
      <c r="HK329" s="85"/>
      <c r="HL329" s="85"/>
      <c r="HM329" s="85"/>
      <c r="HN329" s="85"/>
      <c r="HO329" s="85"/>
      <c r="HP329" s="85"/>
      <c r="HQ329" s="85"/>
      <c r="HR329" s="85"/>
      <c r="HS329" s="85"/>
      <c r="HT329" s="85"/>
      <c r="HU329" s="85"/>
      <c r="HV329" s="85"/>
      <c r="HW329" s="85"/>
      <c r="HX329" s="85"/>
      <c r="HY329" s="85"/>
      <c r="HZ329" s="85"/>
      <c r="IA329" s="85"/>
      <c r="IB329" s="85"/>
      <c r="IC329" s="85"/>
      <c r="ID329" s="85"/>
      <c r="IE329" s="85"/>
      <c r="IF329" s="85"/>
      <c r="IG329" s="85"/>
      <c r="IH329" s="85"/>
      <c r="II329" s="85"/>
      <c r="IJ329" s="85"/>
      <c r="IK329" s="85"/>
      <c r="IL329" s="85"/>
      <c r="IM329" s="85"/>
      <c r="IN329" s="85"/>
      <c r="IO329" s="85"/>
      <c r="IP329" s="85"/>
      <c r="IQ329" s="85"/>
      <c r="IR329" s="85"/>
      <c r="IS329" s="85"/>
      <c r="IT329" s="85"/>
      <c r="IU329" s="85"/>
      <c r="IV329" s="85"/>
      <c r="IW329" s="85"/>
      <c r="IX329" s="85"/>
      <c r="IY329" s="85"/>
      <c r="IZ329" s="85"/>
      <c r="JA329" s="85"/>
      <c r="JB329" s="85"/>
      <c r="JC329" s="85"/>
      <c r="JD329" s="85"/>
      <c r="JE329" s="85"/>
      <c r="JF329" s="85"/>
      <c r="JG329" s="85"/>
      <c r="JH329" s="85"/>
      <c r="JI329" s="85"/>
      <c r="JJ329" s="85"/>
      <c r="JK329" s="85"/>
      <c r="JL329" s="85"/>
      <c r="JM329" s="85"/>
      <c r="JN329" s="85"/>
      <c r="JO329" s="85"/>
      <c r="JP329" s="85"/>
      <c r="JQ329" s="85"/>
      <c r="JR329" s="85"/>
      <c r="JS329" s="85"/>
      <c r="JT329" s="85"/>
      <c r="JU329" s="85"/>
      <c r="JV329" s="85"/>
      <c r="JW329" s="85"/>
      <c r="JX329" s="85"/>
      <c r="JY329" s="85"/>
      <c r="JZ329" s="85"/>
      <c r="KA329" s="85"/>
      <c r="KB329" s="85"/>
      <c r="KC329" s="85"/>
      <c r="KD329" s="85"/>
      <c r="KE329" s="85"/>
      <c r="KF329" s="85"/>
      <c r="KG329" s="85"/>
      <c r="KH329" s="85"/>
      <c r="KI329" s="85"/>
      <c r="KJ329" s="85"/>
      <c r="KK329" s="85"/>
      <c r="KL329" s="85"/>
      <c r="KM329" s="85"/>
      <c r="KN329" s="85"/>
      <c r="KO329" s="85"/>
      <c r="KP329" s="85"/>
      <c r="KQ329" s="85"/>
      <c r="KR329" s="85"/>
      <c r="KS329" s="85"/>
      <c r="KT329" s="85"/>
      <c r="KU329" s="85"/>
      <c r="KV329" s="85"/>
      <c r="KW329" s="85"/>
      <c r="KX329" s="85"/>
      <c r="KY329" s="85"/>
      <c r="KZ329" s="85"/>
      <c r="LA329" s="85"/>
      <c r="LB329" s="85"/>
      <c r="LC329" s="85"/>
      <c r="LD329" s="85"/>
      <c r="LE329" s="85"/>
      <c r="LF329" s="85"/>
      <c r="LG329" s="85"/>
      <c r="LH329" s="85"/>
      <c r="LI329" s="85"/>
      <c r="LJ329" s="85"/>
      <c r="LK329" s="85"/>
      <c r="LL329" s="85"/>
      <c r="LM329" s="85"/>
      <c r="LN329" s="85"/>
      <c r="LO329" s="85"/>
      <c r="LP329" s="85"/>
      <c r="LQ329" s="85"/>
      <c r="LR329" s="85"/>
      <c r="LS329" s="85"/>
      <c r="LT329" s="85"/>
      <c r="LU329" s="85"/>
      <c r="LV329" s="85"/>
      <c r="LW329" s="85"/>
      <c r="LX329" s="85"/>
      <c r="LY329" s="85"/>
      <c r="LZ329" s="85"/>
      <c r="MA329" s="85"/>
      <c r="MB329" s="85"/>
      <c r="MC329" s="85"/>
      <c r="MD329" s="85"/>
      <c r="ME329" s="85"/>
      <c r="MF329" s="85"/>
      <c r="MG329" s="85"/>
      <c r="MH329" s="85"/>
      <c r="MI329" s="85"/>
      <c r="MJ329" s="85"/>
      <c r="MK329" s="85"/>
      <c r="ML329" s="85"/>
      <c r="MM329" s="85"/>
      <c r="MN329" s="85"/>
      <c r="MO329" s="85"/>
      <c r="MP329" s="85"/>
      <c r="MQ329" s="85"/>
      <c r="MR329" s="85"/>
      <c r="MS329" s="85"/>
      <c r="MT329" s="85"/>
      <c r="MU329" s="85"/>
      <c r="MV329" s="85"/>
      <c r="MW329" s="85"/>
      <c r="MX329" s="85"/>
      <c r="MY329" s="85"/>
      <c r="MZ329" s="85"/>
      <c r="NA329" s="85"/>
      <c r="NB329" s="85"/>
      <c r="NC329" s="85"/>
      <c r="ND329" s="85"/>
      <c r="NE329" s="85"/>
      <c r="NF329" s="85"/>
      <c r="NG329" s="85"/>
      <c r="NH329" s="85"/>
      <c r="NI329" s="85"/>
      <c r="NJ329" s="85"/>
      <c r="NK329" s="85"/>
      <c r="NL329" s="85"/>
      <c r="NM329" s="85"/>
      <c r="NN329" s="85"/>
      <c r="NO329" s="85"/>
      <c r="NP329" s="85"/>
      <c r="NQ329" s="85"/>
      <c r="NR329" s="85"/>
      <c r="NS329" s="85"/>
      <c r="NT329" s="85"/>
      <c r="NU329" s="85"/>
      <c r="NV329" s="85"/>
      <c r="NW329" s="85"/>
      <c r="NX329" s="85"/>
      <c r="NY329" s="85"/>
      <c r="NZ329" s="85"/>
      <c r="OA329" s="85"/>
      <c r="OB329" s="85"/>
      <c r="OC329" s="85"/>
      <c r="OD329" s="85"/>
      <c r="OE329" s="85"/>
      <c r="OF329" s="85"/>
      <c r="OG329" s="85"/>
      <c r="OH329" s="85"/>
      <c r="OI329" s="85"/>
      <c r="OJ329" s="85"/>
      <c r="OK329" s="85"/>
      <c r="OL329" s="85"/>
      <c r="OM329" s="85"/>
      <c r="ON329" s="85"/>
      <c r="OO329" s="85"/>
      <c r="OP329" s="85"/>
      <c r="OQ329" s="85"/>
      <c r="OR329" s="85"/>
      <c r="OS329" s="85"/>
      <c r="OT329" s="85"/>
      <c r="OU329" s="85"/>
      <c r="OV329" s="85"/>
      <c r="OW329" s="85"/>
      <c r="OX329" s="85"/>
      <c r="OY329" s="85"/>
      <c r="OZ329" s="85"/>
      <c r="PA329" s="85"/>
      <c r="PB329" s="85"/>
      <c r="PC329" s="85"/>
      <c r="PD329" s="85"/>
      <c r="PE329" s="85"/>
      <c r="PF329" s="85"/>
      <c r="PG329" s="85"/>
      <c r="PH329" s="85"/>
      <c r="PI329" s="85"/>
      <c r="PJ329" s="85"/>
      <c r="PK329" s="85"/>
      <c r="PL329" s="85"/>
      <c r="PM329" s="85"/>
      <c r="PN329" s="85"/>
      <c r="PO329" s="85"/>
      <c r="PP329" s="85"/>
      <c r="PQ329" s="85"/>
      <c r="PR329" s="85"/>
      <c r="PS329" s="85"/>
      <c r="PT329" s="85"/>
      <c r="PU329" s="85"/>
      <c r="PV329" s="85"/>
      <c r="PW329" s="85"/>
      <c r="PX329" s="85"/>
      <c r="PY329" s="85"/>
      <c r="PZ329" s="85"/>
      <c r="QA329" s="85"/>
      <c r="QB329" s="85"/>
      <c r="QC329" s="85"/>
      <c r="QD329" s="85"/>
      <c r="QE329" s="85"/>
      <c r="QF329" s="85"/>
      <c r="QG329" s="85"/>
      <c r="QH329" s="85"/>
      <c r="QI329" s="85"/>
      <c r="QJ329" s="85"/>
      <c r="QK329" s="85"/>
      <c r="QL329" s="85"/>
      <c r="QM329" s="85"/>
      <c r="QN329" s="85"/>
      <c r="QO329" s="85"/>
      <c r="QP329" s="85"/>
      <c r="QQ329" s="85"/>
      <c r="QR329" s="85"/>
      <c r="QS329" s="85"/>
      <c r="QT329" s="85"/>
      <c r="QU329" s="85"/>
      <c r="QV329" s="85"/>
      <c r="QW329" s="85"/>
      <c r="QX329" s="85"/>
      <c r="QY329" s="85"/>
      <c r="QZ329" s="85"/>
      <c r="RA329" s="85"/>
      <c r="RB329" s="85"/>
      <c r="RC329" s="85"/>
      <c r="RD329" s="85"/>
      <c r="RE329" s="85"/>
      <c r="RF329" s="85"/>
      <c r="RG329" s="85"/>
      <c r="RH329" s="85"/>
      <c r="RI329" s="85"/>
      <c r="RJ329" s="85"/>
      <c r="RK329" s="85"/>
      <c r="RL329" s="85"/>
      <c r="RM329" s="85"/>
      <c r="RN329" s="85"/>
      <c r="RO329" s="85"/>
      <c r="RP329" s="85"/>
      <c r="RQ329" s="85"/>
      <c r="RR329" s="85"/>
      <c r="RS329" s="85"/>
      <c r="RT329" s="85"/>
      <c r="RU329" s="85"/>
      <c r="RV329" s="85"/>
      <c r="RW329" s="85"/>
      <c r="RX329" s="85"/>
      <c r="RY329" s="85"/>
      <c r="RZ329" s="85"/>
      <c r="SA329" s="85"/>
      <c r="SB329" s="85"/>
      <c r="SC329" s="85"/>
      <c r="SD329" s="85"/>
      <c r="SE329" s="85"/>
      <c r="SF329" s="85"/>
      <c r="SG329" s="85"/>
      <c r="SH329" s="85"/>
      <c r="SI329" s="85"/>
      <c r="SJ329" s="85"/>
      <c r="SK329" s="85"/>
      <c r="SL329" s="85"/>
      <c r="SM329" s="85"/>
      <c r="SN329" s="85"/>
      <c r="SO329" s="85"/>
      <c r="SP329" s="85"/>
      <c r="SQ329" s="85"/>
      <c r="SR329" s="85"/>
      <c r="SS329" s="85"/>
      <c r="ST329" s="85"/>
      <c r="SU329" s="85"/>
      <c r="SV329" s="85"/>
      <c r="SW329" s="85"/>
      <c r="SX329" s="85"/>
      <c r="SY329" s="85"/>
      <c r="SZ329" s="85"/>
      <c r="TA329" s="85"/>
      <c r="TB329" s="85"/>
      <c r="TC329" s="85"/>
      <c r="TD329" s="85"/>
      <c r="TE329" s="85"/>
      <c r="TF329" s="85"/>
      <c r="TG329" s="85"/>
      <c r="TH329" s="85"/>
      <c r="TI329" s="85"/>
      <c r="TJ329" s="85"/>
      <c r="TK329" s="85"/>
      <c r="TL329" s="85"/>
      <c r="TM329" s="85"/>
      <c r="TN329" s="85"/>
      <c r="TO329" s="85"/>
      <c r="TP329" s="85"/>
      <c r="TQ329" s="85"/>
      <c r="TR329" s="85"/>
      <c r="TS329" s="85"/>
      <c r="TT329" s="85"/>
      <c r="TU329" s="85"/>
      <c r="TV329" s="85"/>
      <c r="TW329" s="85"/>
      <c r="TX329" s="85"/>
      <c r="TY329" s="85"/>
      <c r="TZ329" s="85"/>
      <c r="UA329" s="85"/>
      <c r="UB329" s="85"/>
      <c r="UC329" s="85"/>
      <c r="UD329" s="85"/>
      <c r="UE329" s="85"/>
      <c r="UF329" s="85"/>
      <c r="UG329" s="85"/>
      <c r="UH329" s="85"/>
      <c r="UI329" s="85"/>
      <c r="UJ329" s="85"/>
      <c r="UK329" s="85"/>
      <c r="UL329" s="85"/>
      <c r="UM329" s="85"/>
      <c r="UN329" s="85"/>
      <c r="UO329" s="85"/>
      <c r="UP329" s="85"/>
      <c r="UQ329" s="85"/>
      <c r="UR329" s="85"/>
      <c r="US329" s="85"/>
      <c r="UT329" s="85"/>
      <c r="UU329" s="85"/>
      <c r="UV329" s="85"/>
      <c r="UW329" s="85"/>
      <c r="UX329" s="85"/>
      <c r="UY329" s="85"/>
      <c r="UZ329" s="85"/>
      <c r="VA329" s="85"/>
      <c r="VB329" s="85"/>
      <c r="VC329" s="85"/>
      <c r="VD329" s="85"/>
      <c r="VE329" s="85"/>
      <c r="VF329" s="85"/>
      <c r="VG329" s="85"/>
      <c r="VH329" s="85"/>
      <c r="VI329" s="85"/>
      <c r="VJ329" s="85"/>
      <c r="VK329" s="85"/>
      <c r="VL329" s="85"/>
      <c r="VM329" s="85"/>
      <c r="VN329" s="85"/>
      <c r="VO329" s="85"/>
      <c r="VP329" s="85"/>
      <c r="VQ329" s="85"/>
      <c r="VR329" s="85"/>
      <c r="VS329" s="85"/>
      <c r="VT329" s="85"/>
      <c r="VU329" s="85"/>
      <c r="VV329" s="85"/>
      <c r="VW329" s="85"/>
      <c r="VX329" s="85"/>
      <c r="VY329" s="85"/>
      <c r="VZ329" s="85"/>
      <c r="WA329" s="85"/>
      <c r="WB329" s="85"/>
      <c r="WC329" s="85"/>
      <c r="WD329" s="85"/>
      <c r="WE329" s="85"/>
      <c r="WF329" s="85"/>
      <c r="WG329" s="85"/>
      <c r="WH329" s="85"/>
      <c r="WI329" s="85"/>
      <c r="WJ329" s="85"/>
      <c r="WK329" s="85"/>
      <c r="WL329" s="85"/>
      <c r="WM329" s="85"/>
      <c r="WN329" s="85"/>
      <c r="WO329" s="85"/>
      <c r="WP329" s="85"/>
      <c r="WQ329" s="85"/>
      <c r="WR329" s="85"/>
      <c r="WS329" s="85"/>
      <c r="WT329" s="85"/>
      <c r="WU329" s="85"/>
      <c r="WV329" s="85"/>
      <c r="WW329" s="85"/>
      <c r="WX329" s="85"/>
      <c r="WY329" s="85"/>
      <c r="WZ329" s="85"/>
      <c r="XA329" s="85"/>
      <c r="XB329" s="85"/>
      <c r="XC329" s="85"/>
      <c r="XD329" s="85"/>
      <c r="XE329" s="85"/>
      <c r="XF329" s="85"/>
      <c r="XG329" s="85"/>
      <c r="XH329" s="85"/>
      <c r="XI329" s="85"/>
      <c r="XJ329" s="85"/>
      <c r="XK329" s="85"/>
      <c r="XL329" s="85"/>
      <c r="XM329" s="85"/>
      <c r="XN329" s="85"/>
      <c r="XO329" s="85"/>
      <c r="XP329" s="85"/>
      <c r="XQ329" s="85"/>
      <c r="XR329" s="85"/>
      <c r="XS329" s="85"/>
      <c r="XT329" s="85"/>
      <c r="XU329" s="85"/>
      <c r="XV329" s="85"/>
      <c r="XW329" s="85"/>
      <c r="XX329" s="85"/>
      <c r="XY329" s="85"/>
      <c r="XZ329" s="85"/>
      <c r="YA329" s="85"/>
      <c r="YB329" s="85"/>
      <c r="YC329" s="85"/>
      <c r="YD329" s="85"/>
      <c r="YE329" s="85"/>
      <c r="YF329" s="85"/>
      <c r="YG329" s="85"/>
      <c r="YH329" s="85"/>
      <c r="YI329" s="85"/>
      <c r="YJ329" s="85"/>
      <c r="YK329" s="85"/>
      <c r="YL329" s="85"/>
      <c r="YM329" s="85"/>
      <c r="YN329" s="85"/>
      <c r="YO329" s="85"/>
      <c r="YP329" s="85"/>
      <c r="YQ329" s="85"/>
      <c r="YR329" s="85"/>
      <c r="YS329" s="85"/>
      <c r="YT329" s="85"/>
      <c r="YU329" s="85"/>
      <c r="YV329" s="85"/>
      <c r="YW329" s="85"/>
      <c r="YX329" s="85"/>
      <c r="YY329" s="85"/>
      <c r="YZ329" s="85"/>
      <c r="ZA329" s="85"/>
      <c r="ZB329" s="85"/>
      <c r="ZC329" s="85"/>
      <c r="ZD329" s="85"/>
      <c r="ZE329" s="85"/>
      <c r="ZF329" s="85"/>
      <c r="ZG329" s="85"/>
      <c r="ZH329" s="85"/>
      <c r="ZI329" s="85"/>
      <c r="ZJ329" s="85"/>
      <c r="ZK329" s="85"/>
      <c r="ZL329" s="85"/>
      <c r="ZM329" s="85"/>
      <c r="ZN329" s="85"/>
      <c r="ZO329" s="85"/>
      <c r="ZP329" s="85"/>
      <c r="ZQ329" s="85"/>
      <c r="ZR329" s="85"/>
      <c r="ZS329" s="85"/>
      <c r="ZT329" s="85"/>
      <c r="ZU329" s="85"/>
      <c r="ZV329" s="85"/>
      <c r="ZW329" s="85"/>
      <c r="ZX329" s="85"/>
      <c r="ZY329" s="85"/>
      <c r="ZZ329" s="85"/>
      <c r="AAA329" s="85"/>
      <c r="AAB329" s="85"/>
      <c r="AAC329" s="85"/>
      <c r="AAD329" s="85"/>
      <c r="AAE329" s="85"/>
      <c r="AAF329" s="85"/>
      <c r="AAG329" s="85"/>
      <c r="AAH329" s="85"/>
      <c r="AAI329" s="85"/>
      <c r="AAJ329" s="85"/>
      <c r="AAK329" s="85"/>
      <c r="AAL329" s="85"/>
      <c r="AAM329" s="85"/>
      <c r="AAN329" s="85"/>
      <c r="AAO329" s="85"/>
      <c r="AAP329" s="85"/>
      <c r="AAQ329" s="85"/>
      <c r="AAR329" s="85"/>
      <c r="AAS329" s="85"/>
      <c r="AAT329" s="85"/>
      <c r="AAU329" s="85"/>
      <c r="AAV329" s="85"/>
      <c r="AAW329" s="85"/>
      <c r="AAX329" s="85"/>
      <c r="AAY329" s="85"/>
      <c r="AAZ329" s="85"/>
      <c r="ABA329" s="85"/>
      <c r="ABB329" s="85"/>
      <c r="ABC329" s="85"/>
      <c r="ABD329" s="85"/>
      <c r="ABE329" s="85"/>
      <c r="ABF329" s="85"/>
      <c r="ABG329" s="85"/>
      <c r="ABH329" s="85"/>
      <c r="ABI329" s="85"/>
      <c r="ABJ329" s="85"/>
      <c r="ABK329" s="85"/>
      <c r="ABL329" s="85"/>
      <c r="ABM329" s="85"/>
      <c r="ABN329" s="85"/>
      <c r="ABO329" s="85"/>
      <c r="ABP329" s="85"/>
      <c r="ABQ329" s="85"/>
      <c r="ABR329" s="85"/>
      <c r="ABS329" s="85"/>
      <c r="ABT329" s="85"/>
      <c r="ABU329" s="85"/>
      <c r="ABV329" s="85"/>
      <c r="ABW329" s="85"/>
      <c r="ABX329" s="85"/>
      <c r="ABY329" s="85"/>
      <c r="ABZ329" s="85"/>
      <c r="ACA329" s="85"/>
      <c r="ACB329" s="85"/>
      <c r="ACC329" s="85"/>
      <c r="ACD329" s="85"/>
      <c r="ACE329" s="85"/>
      <c r="ACF329" s="85"/>
      <c r="ACG329" s="85"/>
      <c r="ACH329" s="85"/>
      <c r="ACI329" s="85"/>
      <c r="ACJ329" s="85"/>
      <c r="ACK329" s="85"/>
      <c r="ACL329" s="85"/>
      <c r="ACM329" s="85"/>
      <c r="ACN329" s="85"/>
      <c r="ACO329" s="85"/>
      <c r="ACP329" s="85"/>
      <c r="ACQ329" s="85"/>
      <c r="ACR329" s="85"/>
      <c r="ACS329" s="85"/>
      <c r="ACT329" s="85"/>
      <c r="ACU329" s="85"/>
      <c r="ACV329" s="85"/>
      <c r="ACW329" s="85"/>
      <c r="ACX329" s="85"/>
      <c r="ACY329" s="85"/>
      <c r="ACZ329" s="85"/>
      <c r="ADA329" s="85"/>
      <c r="ADB329" s="85"/>
      <c r="ADC329" s="85"/>
      <c r="ADD329" s="85"/>
      <c r="ADE329" s="85"/>
      <c r="ADF329" s="85"/>
      <c r="ADG329" s="85"/>
      <c r="ADH329" s="85"/>
      <c r="ADI329" s="85"/>
      <c r="ADJ329" s="85"/>
      <c r="ADK329" s="85"/>
      <c r="ADL329" s="85"/>
      <c r="ADM329" s="85"/>
      <c r="ADN329" s="85"/>
      <c r="ADO329" s="85"/>
      <c r="ADP329" s="85"/>
      <c r="ADQ329" s="85"/>
      <c r="ADR329" s="85"/>
      <c r="ADS329" s="85"/>
      <c r="ADT329" s="85"/>
      <c r="ADU329" s="85"/>
      <c r="ADV329" s="85"/>
      <c r="ADW329" s="85"/>
      <c r="ADX329" s="85"/>
      <c r="ADY329" s="85"/>
      <c r="ADZ329" s="85"/>
      <c r="AEA329" s="85"/>
      <c r="AEB329" s="85"/>
      <c r="AEC329" s="85"/>
      <c r="AED329" s="85"/>
      <c r="AEE329" s="85"/>
      <c r="AEF329" s="85"/>
      <c r="AEG329" s="85"/>
      <c r="AEH329" s="85"/>
      <c r="AEI329" s="85"/>
      <c r="AEJ329" s="85"/>
      <c r="AEK329" s="85"/>
      <c r="AEL329" s="85"/>
      <c r="AEM329" s="85"/>
      <c r="AEN329" s="85"/>
      <c r="AEO329" s="85"/>
      <c r="AEP329" s="85"/>
      <c r="AEQ329" s="85"/>
      <c r="AER329" s="85"/>
      <c r="AES329" s="85"/>
      <c r="AET329" s="85"/>
      <c r="AEU329" s="85"/>
      <c r="AEV329" s="85"/>
      <c r="AEW329" s="85"/>
      <c r="AEX329" s="85"/>
      <c r="AEY329" s="85"/>
      <c r="AEZ329" s="85"/>
      <c r="AFA329" s="85"/>
      <c r="AFB329" s="85"/>
      <c r="AFC329" s="85"/>
      <c r="AFD329" s="85"/>
      <c r="AFE329" s="85"/>
      <c r="AFF329" s="85"/>
      <c r="AFG329" s="85"/>
      <c r="AFH329" s="85"/>
      <c r="AFI329" s="85"/>
      <c r="AFJ329" s="85"/>
      <c r="AFK329" s="85"/>
      <c r="AFL329" s="85"/>
      <c r="AFM329" s="85"/>
      <c r="AFN329" s="85"/>
      <c r="AFO329" s="85"/>
      <c r="AFP329" s="85"/>
      <c r="AFQ329" s="85"/>
      <c r="AFR329" s="85"/>
      <c r="AFS329" s="85"/>
      <c r="AFT329" s="85"/>
      <c r="AFU329" s="85"/>
      <c r="AFV329" s="85"/>
      <c r="AFW329" s="85"/>
      <c r="AFX329" s="85"/>
      <c r="AFY329" s="85"/>
      <c r="AFZ329" s="85"/>
      <c r="AGA329" s="85"/>
      <c r="AGB329" s="85"/>
      <c r="AGC329" s="85"/>
      <c r="AGD329" s="85"/>
      <c r="AGE329" s="85"/>
      <c r="AGF329" s="85"/>
      <c r="AGG329" s="85"/>
      <c r="AGH329" s="85"/>
      <c r="AGI329" s="85"/>
      <c r="AGJ329" s="85"/>
      <c r="AGK329" s="85"/>
      <c r="AGL329" s="85"/>
      <c r="AGM329" s="85"/>
      <c r="AGN329" s="85"/>
      <c r="AGO329" s="85"/>
      <c r="AGP329" s="85"/>
      <c r="AGQ329" s="85"/>
      <c r="AGR329" s="85"/>
      <c r="AGS329" s="85"/>
      <c r="AGT329" s="85"/>
      <c r="AGU329" s="85"/>
      <c r="AGV329" s="85"/>
      <c r="AGW329" s="85"/>
      <c r="AGX329" s="85"/>
      <c r="AGY329" s="85"/>
      <c r="AGZ329" s="85"/>
      <c r="AHA329" s="85"/>
      <c r="AHB329" s="85"/>
      <c r="AHC329" s="85"/>
      <c r="AHD329" s="85"/>
      <c r="AHE329" s="85"/>
      <c r="AHF329" s="85"/>
      <c r="AHG329" s="85"/>
      <c r="AHH329" s="85"/>
      <c r="AHI329" s="85"/>
      <c r="AHJ329" s="85"/>
      <c r="AHK329" s="85"/>
      <c r="AHL329" s="85"/>
      <c r="AHM329" s="85"/>
      <c r="AHN329" s="85"/>
      <c r="AHO329" s="85"/>
      <c r="AHP329" s="85"/>
      <c r="AHQ329" s="85"/>
      <c r="AHR329" s="85"/>
      <c r="AHS329" s="85"/>
      <c r="AHT329" s="85"/>
      <c r="AHU329" s="85"/>
      <c r="AHV329" s="85"/>
      <c r="AHW329" s="85"/>
      <c r="AHX329" s="85"/>
      <c r="AHY329" s="85"/>
      <c r="AHZ329" s="85"/>
      <c r="AIA329" s="85"/>
      <c r="AIB329" s="85"/>
      <c r="AIC329" s="85"/>
      <c r="AID329" s="85"/>
      <c r="AIE329" s="85"/>
      <c r="AIF329" s="85"/>
      <c r="AIG329" s="85"/>
      <c r="AIH329" s="85"/>
      <c r="AII329" s="85"/>
      <c r="AIJ329" s="85"/>
      <c r="AIK329" s="85"/>
      <c r="AIL329" s="85"/>
      <c r="AIM329" s="85"/>
      <c r="AIN329" s="85"/>
      <c r="AIO329" s="85"/>
      <c r="AIP329" s="85"/>
      <c r="AIQ329" s="85"/>
      <c r="AIR329" s="85"/>
      <c r="AIS329" s="85"/>
      <c r="AIT329" s="85"/>
      <c r="AIU329" s="85"/>
      <c r="AIV329" s="85"/>
      <c r="AIW329" s="85"/>
      <c r="AIX329" s="85"/>
      <c r="AIY329" s="85"/>
      <c r="AIZ329" s="85"/>
      <c r="AJA329" s="85"/>
      <c r="AJB329" s="85"/>
      <c r="AJC329" s="85"/>
      <c r="AJD329" s="85"/>
      <c r="AJE329" s="85"/>
      <c r="AJF329" s="85"/>
      <c r="AJG329" s="85"/>
      <c r="AJH329" s="85"/>
      <c r="AJI329" s="85"/>
      <c r="AJJ329" s="85"/>
      <c r="AJK329" s="85"/>
      <c r="AJL329" s="85"/>
      <c r="AJM329" s="85"/>
      <c r="AJN329" s="85"/>
      <c r="AJO329" s="85"/>
      <c r="AJP329" s="85"/>
      <c r="AJQ329" s="85"/>
      <c r="AJR329" s="85"/>
      <c r="AJS329" s="85"/>
      <c r="AJT329" s="85"/>
      <c r="AJU329" s="85"/>
      <c r="AJV329" s="85"/>
      <c r="AJW329" s="85"/>
      <c r="AJX329" s="85"/>
      <c r="AJY329" s="85"/>
      <c r="AJZ329" s="85"/>
      <c r="AKA329" s="85"/>
      <c r="AKB329" s="85"/>
      <c r="AKC329" s="85"/>
      <c r="AKD329" s="85"/>
      <c r="AKE329" s="85"/>
      <c r="AKF329" s="85"/>
      <c r="AKG329" s="85"/>
      <c r="AKH329" s="85"/>
      <c r="AKI329" s="85"/>
      <c r="AKJ329" s="85"/>
      <c r="AKK329" s="85"/>
      <c r="AKL329" s="85"/>
      <c r="AKM329" s="85"/>
      <c r="AKN329" s="85"/>
      <c r="AKO329" s="85"/>
      <c r="AKP329" s="85"/>
      <c r="AKQ329" s="85"/>
      <c r="AKR329" s="85"/>
      <c r="AKS329" s="85"/>
      <c r="AKT329" s="85"/>
      <c r="AKU329" s="85"/>
      <c r="AKV329" s="85"/>
      <c r="AKW329" s="85"/>
      <c r="AKX329" s="85"/>
      <c r="AKY329" s="85"/>
      <c r="AKZ329" s="85"/>
      <c r="ALA329" s="85"/>
      <c r="ALB329" s="85"/>
      <c r="ALC329" s="85"/>
      <c r="ALD329" s="85"/>
      <c r="ALE329" s="85"/>
      <c r="ALF329" s="85"/>
      <c r="ALG329" s="85"/>
      <c r="ALH329" s="85"/>
      <c r="ALI329" s="85"/>
      <c r="ALJ329" s="85"/>
      <c r="ALK329" s="85"/>
      <c r="ALL329" s="85"/>
      <c r="ALM329" s="85"/>
      <c r="ALN329" s="85"/>
      <c r="ALO329" s="85"/>
      <c r="ALP329" s="85"/>
      <c r="ALQ329" s="85"/>
      <c r="ALR329" s="85"/>
      <c r="ALS329" s="85"/>
      <c r="ALT329" s="85"/>
      <c r="ALU329" s="85"/>
      <c r="ALV329" s="85"/>
      <c r="ALW329" s="85"/>
      <c r="ALX329" s="85"/>
      <c r="ALY329" s="85"/>
      <c r="ALZ329" s="85"/>
      <c r="AMA329" s="85"/>
      <c r="AMB329" s="85"/>
      <c r="AMC329" s="85"/>
      <c r="AMD329" s="85"/>
      <c r="AME329" s="85"/>
      <c r="AMF329" s="85"/>
      <c r="AMG329" s="85"/>
      <c r="AMH329" s="85"/>
      <c r="AMI329" s="85"/>
      <c r="AMJ329" s="85"/>
    </row>
    <row r="330" spans="1:1024" ht="30" customHeight="1">
      <c r="A330" s="196"/>
      <c r="B330" s="197" t="s">
        <v>446</v>
      </c>
      <c r="C330" s="198"/>
      <c r="D330" s="197"/>
      <c r="E330" s="197"/>
      <c r="F330" s="44"/>
      <c r="G330" s="200"/>
      <c r="H330" s="201"/>
      <c r="I330" s="197"/>
      <c r="J330" s="197"/>
      <c r="K330" s="202"/>
      <c r="L330" s="203"/>
      <c r="M330" s="204"/>
      <c r="N330" s="204"/>
      <c r="O330" s="205"/>
      <c r="P330" s="85"/>
      <c r="Q330" s="85"/>
      <c r="R330" s="85"/>
      <c r="S330" s="85"/>
      <c r="T330" s="85"/>
      <c r="U330" s="85"/>
      <c r="V330" s="85"/>
      <c r="W330" s="85"/>
      <c r="X330" s="85"/>
      <c r="Y330" s="85"/>
      <c r="Z330" s="85"/>
      <c r="AA330" s="85"/>
      <c r="AB330" s="85"/>
      <c r="AC330" s="85"/>
      <c r="AD330" s="85"/>
      <c r="AE330" s="85"/>
      <c r="AF330" s="85"/>
      <c r="AG330" s="85"/>
      <c r="AH330" s="85"/>
      <c r="AI330" s="85"/>
      <c r="AJ330" s="85"/>
      <c r="AK330" s="85"/>
      <c r="AL330" s="85"/>
      <c r="AM330" s="85"/>
      <c r="AN330" s="85"/>
      <c r="AO330" s="85"/>
      <c r="AP330" s="85"/>
      <c r="AQ330" s="85"/>
      <c r="AR330" s="85"/>
      <c r="AS330" s="85"/>
      <c r="AT330" s="85"/>
      <c r="AU330" s="85"/>
      <c r="AV330" s="85"/>
      <c r="AW330" s="85"/>
      <c r="AX330" s="85"/>
      <c r="AY330" s="85"/>
      <c r="AZ330" s="85"/>
      <c r="BA330" s="85"/>
      <c r="BB330" s="85"/>
      <c r="BC330" s="85"/>
      <c r="BD330" s="85"/>
      <c r="BE330" s="85"/>
      <c r="BF330" s="85"/>
      <c r="BG330" s="85"/>
      <c r="BH330" s="85"/>
      <c r="BI330" s="85"/>
      <c r="BJ330" s="85"/>
      <c r="BK330" s="85"/>
      <c r="BL330" s="85"/>
      <c r="BM330" s="85"/>
      <c r="BN330" s="85"/>
      <c r="BO330" s="85"/>
      <c r="BP330" s="85"/>
      <c r="BQ330" s="85"/>
      <c r="BR330" s="85"/>
      <c r="BS330" s="85"/>
      <c r="BT330" s="85"/>
      <c r="BU330" s="85"/>
      <c r="BV330" s="85"/>
      <c r="BW330" s="85"/>
      <c r="BX330" s="85"/>
      <c r="BY330" s="85"/>
      <c r="BZ330" s="85"/>
      <c r="CA330" s="85"/>
      <c r="CB330" s="85"/>
      <c r="CC330" s="85"/>
      <c r="CD330" s="85"/>
      <c r="CE330" s="85"/>
      <c r="CF330" s="85"/>
      <c r="CG330" s="85"/>
      <c r="CH330" s="85"/>
      <c r="CI330" s="85"/>
      <c r="CJ330" s="85"/>
      <c r="CK330" s="85"/>
      <c r="CL330" s="85"/>
      <c r="CM330" s="85"/>
      <c r="CN330" s="85"/>
      <c r="CO330" s="85"/>
      <c r="CP330" s="85"/>
      <c r="CQ330" s="85"/>
      <c r="CR330" s="85"/>
      <c r="CS330" s="85"/>
      <c r="CT330" s="85"/>
      <c r="CU330" s="85"/>
      <c r="CV330" s="85"/>
      <c r="CW330" s="85"/>
      <c r="CX330" s="85"/>
      <c r="CY330" s="85"/>
      <c r="CZ330" s="85"/>
      <c r="DA330" s="85"/>
      <c r="DB330" s="85"/>
      <c r="DC330" s="85"/>
      <c r="DD330" s="85"/>
      <c r="DE330" s="85"/>
      <c r="DF330" s="85"/>
      <c r="DG330" s="85"/>
      <c r="DH330" s="85"/>
      <c r="DI330" s="85"/>
      <c r="DJ330" s="85"/>
      <c r="DK330" s="85"/>
      <c r="DL330" s="85"/>
      <c r="DM330" s="85"/>
      <c r="DN330" s="85"/>
      <c r="DO330" s="85"/>
      <c r="DP330" s="85"/>
      <c r="DQ330" s="85"/>
      <c r="DR330" s="85"/>
      <c r="DS330" s="85"/>
      <c r="DT330" s="85"/>
      <c r="DU330" s="85"/>
      <c r="DV330" s="85"/>
      <c r="DW330" s="85"/>
      <c r="DX330" s="85"/>
      <c r="DY330" s="85"/>
      <c r="DZ330" s="85"/>
      <c r="EA330" s="85"/>
      <c r="EB330" s="85"/>
      <c r="EC330" s="85"/>
      <c r="ED330" s="85"/>
      <c r="EE330" s="85"/>
      <c r="EF330" s="85"/>
      <c r="EG330" s="85"/>
      <c r="EH330" s="85"/>
      <c r="EI330" s="85"/>
      <c r="EJ330" s="85"/>
      <c r="EK330" s="85"/>
      <c r="EL330" s="85"/>
      <c r="EM330" s="85"/>
      <c r="EN330" s="85"/>
      <c r="EO330" s="85"/>
      <c r="EP330" s="85"/>
      <c r="EQ330" s="85"/>
      <c r="ER330" s="85"/>
      <c r="ES330" s="85"/>
      <c r="ET330" s="85"/>
      <c r="EU330" s="85"/>
      <c r="EV330" s="85"/>
      <c r="EW330" s="85"/>
      <c r="EX330" s="85"/>
      <c r="EY330" s="85"/>
      <c r="EZ330" s="85"/>
      <c r="FA330" s="85"/>
      <c r="FB330" s="85"/>
      <c r="FC330" s="85"/>
      <c r="FD330" s="85"/>
      <c r="FE330" s="85"/>
      <c r="FF330" s="85"/>
      <c r="FG330" s="85"/>
      <c r="FH330" s="85"/>
      <c r="FI330" s="85"/>
      <c r="FJ330" s="85"/>
      <c r="FK330" s="85"/>
      <c r="FL330" s="85"/>
      <c r="FM330" s="85"/>
      <c r="FN330" s="85"/>
      <c r="FO330" s="85"/>
      <c r="FP330" s="85"/>
      <c r="FQ330" s="85"/>
      <c r="FR330" s="85"/>
      <c r="FS330" s="85"/>
      <c r="FT330" s="85"/>
      <c r="FU330" s="85"/>
      <c r="FV330" s="85"/>
      <c r="FW330" s="85"/>
      <c r="FX330" s="85"/>
      <c r="FY330" s="85"/>
      <c r="FZ330" s="85"/>
      <c r="GA330" s="85"/>
      <c r="GB330" s="85"/>
      <c r="GC330" s="85"/>
      <c r="GD330" s="85"/>
      <c r="GE330" s="85"/>
      <c r="GF330" s="85"/>
      <c r="GG330" s="85"/>
      <c r="GH330" s="85"/>
      <c r="GI330" s="85"/>
      <c r="GJ330" s="85"/>
      <c r="GK330" s="85"/>
      <c r="GL330" s="85"/>
      <c r="GM330" s="85"/>
      <c r="GN330" s="85"/>
      <c r="GO330" s="85"/>
      <c r="GP330" s="85"/>
      <c r="GQ330" s="85"/>
      <c r="GR330" s="85"/>
      <c r="GS330" s="85"/>
      <c r="GT330" s="85"/>
      <c r="GU330" s="85"/>
      <c r="GV330" s="85"/>
      <c r="GW330" s="85"/>
      <c r="GX330" s="85"/>
      <c r="GY330" s="85"/>
      <c r="GZ330" s="85"/>
      <c r="HA330" s="85"/>
      <c r="HB330" s="85"/>
      <c r="HC330" s="85"/>
      <c r="HD330" s="85"/>
      <c r="HE330" s="85"/>
      <c r="HF330" s="85"/>
      <c r="HG330" s="85"/>
      <c r="HH330" s="85"/>
      <c r="HI330" s="85"/>
      <c r="HJ330" s="85"/>
      <c r="HK330" s="85"/>
      <c r="HL330" s="85"/>
      <c r="HM330" s="85"/>
      <c r="HN330" s="85"/>
      <c r="HO330" s="85"/>
      <c r="HP330" s="85"/>
      <c r="HQ330" s="85"/>
      <c r="HR330" s="85"/>
      <c r="HS330" s="85"/>
      <c r="HT330" s="85"/>
      <c r="HU330" s="85"/>
      <c r="HV330" s="85"/>
      <c r="HW330" s="85"/>
      <c r="HX330" s="85"/>
      <c r="HY330" s="85"/>
      <c r="HZ330" s="85"/>
      <c r="IA330" s="85"/>
      <c r="IB330" s="85"/>
      <c r="IC330" s="85"/>
      <c r="ID330" s="85"/>
      <c r="IE330" s="85"/>
      <c r="IF330" s="85"/>
      <c r="IG330" s="85"/>
      <c r="IH330" s="85"/>
      <c r="II330" s="85"/>
      <c r="IJ330" s="85"/>
      <c r="IK330" s="85"/>
      <c r="IL330" s="85"/>
      <c r="IM330" s="85"/>
      <c r="IN330" s="85"/>
      <c r="IO330" s="85"/>
      <c r="IP330" s="85"/>
      <c r="IQ330" s="85"/>
      <c r="IR330" s="85"/>
      <c r="IS330" s="85"/>
      <c r="IT330" s="85"/>
      <c r="IU330" s="85"/>
      <c r="IV330" s="85"/>
      <c r="IW330" s="85"/>
      <c r="IX330" s="85"/>
      <c r="IY330" s="85"/>
      <c r="IZ330" s="85"/>
      <c r="JA330" s="85"/>
      <c r="JB330" s="85"/>
      <c r="JC330" s="85"/>
      <c r="JD330" s="85"/>
      <c r="JE330" s="85"/>
      <c r="JF330" s="85"/>
      <c r="JG330" s="85"/>
      <c r="JH330" s="85"/>
      <c r="JI330" s="85"/>
      <c r="JJ330" s="85"/>
      <c r="JK330" s="85"/>
      <c r="JL330" s="85"/>
      <c r="JM330" s="85"/>
      <c r="JN330" s="85"/>
      <c r="JO330" s="85"/>
      <c r="JP330" s="85"/>
      <c r="JQ330" s="85"/>
      <c r="JR330" s="85"/>
      <c r="JS330" s="85"/>
      <c r="JT330" s="85"/>
      <c r="JU330" s="85"/>
      <c r="JV330" s="85"/>
      <c r="JW330" s="85"/>
      <c r="JX330" s="85"/>
      <c r="JY330" s="85"/>
      <c r="JZ330" s="85"/>
      <c r="KA330" s="85"/>
      <c r="KB330" s="85"/>
      <c r="KC330" s="85"/>
      <c r="KD330" s="85"/>
      <c r="KE330" s="85"/>
      <c r="KF330" s="85"/>
      <c r="KG330" s="85"/>
      <c r="KH330" s="85"/>
      <c r="KI330" s="85"/>
      <c r="KJ330" s="85"/>
      <c r="KK330" s="85"/>
      <c r="KL330" s="85"/>
      <c r="KM330" s="85"/>
      <c r="KN330" s="85"/>
      <c r="KO330" s="85"/>
      <c r="KP330" s="85"/>
      <c r="KQ330" s="85"/>
      <c r="KR330" s="85"/>
      <c r="KS330" s="85"/>
      <c r="KT330" s="85"/>
      <c r="KU330" s="85"/>
      <c r="KV330" s="85"/>
      <c r="KW330" s="85"/>
      <c r="KX330" s="85"/>
      <c r="KY330" s="85"/>
      <c r="KZ330" s="85"/>
      <c r="LA330" s="85"/>
      <c r="LB330" s="85"/>
      <c r="LC330" s="85"/>
      <c r="LD330" s="85"/>
      <c r="LE330" s="85"/>
      <c r="LF330" s="85"/>
      <c r="LG330" s="85"/>
      <c r="LH330" s="85"/>
      <c r="LI330" s="85"/>
      <c r="LJ330" s="85"/>
      <c r="LK330" s="85"/>
      <c r="LL330" s="85"/>
      <c r="LM330" s="85"/>
      <c r="LN330" s="85"/>
      <c r="LO330" s="85"/>
      <c r="LP330" s="85"/>
      <c r="LQ330" s="85"/>
      <c r="LR330" s="85"/>
      <c r="LS330" s="85"/>
      <c r="LT330" s="85"/>
      <c r="LU330" s="85"/>
      <c r="LV330" s="85"/>
      <c r="LW330" s="85"/>
      <c r="LX330" s="85"/>
      <c r="LY330" s="85"/>
      <c r="LZ330" s="85"/>
      <c r="MA330" s="85"/>
      <c r="MB330" s="85"/>
      <c r="MC330" s="85"/>
      <c r="MD330" s="85"/>
      <c r="ME330" s="85"/>
      <c r="MF330" s="85"/>
      <c r="MG330" s="85"/>
      <c r="MH330" s="85"/>
      <c r="MI330" s="85"/>
      <c r="MJ330" s="85"/>
      <c r="MK330" s="85"/>
      <c r="ML330" s="85"/>
      <c r="MM330" s="85"/>
      <c r="MN330" s="85"/>
      <c r="MO330" s="85"/>
      <c r="MP330" s="85"/>
      <c r="MQ330" s="85"/>
      <c r="MR330" s="85"/>
      <c r="MS330" s="85"/>
      <c r="MT330" s="85"/>
      <c r="MU330" s="85"/>
      <c r="MV330" s="85"/>
      <c r="MW330" s="85"/>
      <c r="MX330" s="85"/>
      <c r="MY330" s="85"/>
      <c r="MZ330" s="85"/>
      <c r="NA330" s="85"/>
      <c r="NB330" s="85"/>
      <c r="NC330" s="85"/>
      <c r="ND330" s="85"/>
      <c r="NE330" s="85"/>
      <c r="NF330" s="85"/>
      <c r="NG330" s="85"/>
      <c r="NH330" s="85"/>
      <c r="NI330" s="85"/>
      <c r="NJ330" s="85"/>
      <c r="NK330" s="85"/>
      <c r="NL330" s="85"/>
      <c r="NM330" s="85"/>
      <c r="NN330" s="85"/>
      <c r="NO330" s="85"/>
      <c r="NP330" s="85"/>
      <c r="NQ330" s="85"/>
      <c r="NR330" s="85"/>
      <c r="NS330" s="85"/>
      <c r="NT330" s="85"/>
      <c r="NU330" s="85"/>
      <c r="NV330" s="85"/>
      <c r="NW330" s="85"/>
      <c r="NX330" s="85"/>
      <c r="NY330" s="85"/>
      <c r="NZ330" s="85"/>
      <c r="OA330" s="85"/>
      <c r="OB330" s="85"/>
      <c r="OC330" s="85"/>
      <c r="OD330" s="85"/>
      <c r="OE330" s="85"/>
      <c r="OF330" s="85"/>
      <c r="OG330" s="85"/>
      <c r="OH330" s="85"/>
      <c r="OI330" s="85"/>
      <c r="OJ330" s="85"/>
      <c r="OK330" s="85"/>
      <c r="OL330" s="85"/>
      <c r="OM330" s="85"/>
      <c r="ON330" s="85"/>
      <c r="OO330" s="85"/>
      <c r="OP330" s="85"/>
      <c r="OQ330" s="85"/>
      <c r="OR330" s="85"/>
      <c r="OS330" s="85"/>
      <c r="OT330" s="85"/>
      <c r="OU330" s="85"/>
      <c r="OV330" s="85"/>
      <c r="OW330" s="85"/>
      <c r="OX330" s="85"/>
      <c r="OY330" s="85"/>
      <c r="OZ330" s="85"/>
      <c r="PA330" s="85"/>
      <c r="PB330" s="85"/>
      <c r="PC330" s="85"/>
      <c r="PD330" s="85"/>
      <c r="PE330" s="85"/>
      <c r="PF330" s="85"/>
      <c r="PG330" s="85"/>
      <c r="PH330" s="85"/>
      <c r="PI330" s="85"/>
      <c r="PJ330" s="85"/>
      <c r="PK330" s="85"/>
      <c r="PL330" s="85"/>
      <c r="PM330" s="85"/>
      <c r="PN330" s="85"/>
      <c r="PO330" s="85"/>
      <c r="PP330" s="85"/>
      <c r="PQ330" s="85"/>
      <c r="PR330" s="85"/>
      <c r="PS330" s="85"/>
      <c r="PT330" s="85"/>
      <c r="PU330" s="85"/>
      <c r="PV330" s="85"/>
      <c r="PW330" s="85"/>
      <c r="PX330" s="85"/>
      <c r="PY330" s="85"/>
      <c r="PZ330" s="85"/>
      <c r="QA330" s="85"/>
      <c r="QB330" s="85"/>
      <c r="QC330" s="85"/>
      <c r="QD330" s="85"/>
      <c r="QE330" s="85"/>
      <c r="QF330" s="85"/>
      <c r="QG330" s="85"/>
      <c r="QH330" s="85"/>
      <c r="QI330" s="85"/>
      <c r="QJ330" s="85"/>
      <c r="QK330" s="85"/>
      <c r="QL330" s="85"/>
      <c r="QM330" s="85"/>
      <c r="QN330" s="85"/>
      <c r="QO330" s="85"/>
      <c r="QP330" s="85"/>
      <c r="QQ330" s="85"/>
      <c r="QR330" s="85"/>
      <c r="QS330" s="85"/>
      <c r="QT330" s="85"/>
      <c r="QU330" s="85"/>
      <c r="QV330" s="85"/>
      <c r="QW330" s="85"/>
      <c r="QX330" s="85"/>
      <c r="QY330" s="85"/>
      <c r="QZ330" s="85"/>
      <c r="RA330" s="85"/>
      <c r="RB330" s="85"/>
      <c r="RC330" s="85"/>
      <c r="RD330" s="85"/>
      <c r="RE330" s="85"/>
      <c r="RF330" s="85"/>
      <c r="RG330" s="85"/>
      <c r="RH330" s="85"/>
      <c r="RI330" s="85"/>
      <c r="RJ330" s="85"/>
      <c r="RK330" s="85"/>
      <c r="RL330" s="85"/>
      <c r="RM330" s="85"/>
      <c r="RN330" s="85"/>
      <c r="RO330" s="85"/>
      <c r="RP330" s="85"/>
      <c r="RQ330" s="85"/>
      <c r="RR330" s="85"/>
      <c r="RS330" s="85"/>
      <c r="RT330" s="85"/>
      <c r="RU330" s="85"/>
      <c r="RV330" s="85"/>
      <c r="RW330" s="85"/>
      <c r="RX330" s="85"/>
      <c r="RY330" s="85"/>
      <c r="RZ330" s="85"/>
      <c r="SA330" s="85"/>
      <c r="SB330" s="85"/>
      <c r="SC330" s="85"/>
      <c r="SD330" s="85"/>
      <c r="SE330" s="85"/>
      <c r="SF330" s="85"/>
      <c r="SG330" s="85"/>
      <c r="SH330" s="85"/>
      <c r="SI330" s="85"/>
      <c r="SJ330" s="85"/>
      <c r="SK330" s="85"/>
      <c r="SL330" s="85"/>
      <c r="SM330" s="85"/>
      <c r="SN330" s="85"/>
      <c r="SO330" s="85"/>
      <c r="SP330" s="85"/>
      <c r="SQ330" s="85"/>
      <c r="SR330" s="85"/>
      <c r="SS330" s="85"/>
      <c r="ST330" s="85"/>
      <c r="SU330" s="85"/>
      <c r="SV330" s="85"/>
      <c r="SW330" s="85"/>
      <c r="SX330" s="85"/>
      <c r="SY330" s="85"/>
      <c r="SZ330" s="85"/>
      <c r="TA330" s="85"/>
      <c r="TB330" s="85"/>
      <c r="TC330" s="85"/>
      <c r="TD330" s="85"/>
      <c r="TE330" s="85"/>
      <c r="TF330" s="85"/>
      <c r="TG330" s="85"/>
      <c r="TH330" s="85"/>
      <c r="TI330" s="85"/>
      <c r="TJ330" s="85"/>
      <c r="TK330" s="85"/>
      <c r="TL330" s="85"/>
      <c r="TM330" s="85"/>
      <c r="TN330" s="85"/>
      <c r="TO330" s="85"/>
      <c r="TP330" s="85"/>
      <c r="TQ330" s="85"/>
      <c r="TR330" s="85"/>
      <c r="TS330" s="85"/>
      <c r="TT330" s="85"/>
      <c r="TU330" s="85"/>
      <c r="TV330" s="85"/>
      <c r="TW330" s="85"/>
      <c r="TX330" s="85"/>
      <c r="TY330" s="85"/>
      <c r="TZ330" s="85"/>
      <c r="UA330" s="85"/>
      <c r="UB330" s="85"/>
      <c r="UC330" s="85"/>
      <c r="UD330" s="85"/>
      <c r="UE330" s="85"/>
      <c r="UF330" s="85"/>
      <c r="UG330" s="85"/>
      <c r="UH330" s="85"/>
      <c r="UI330" s="85"/>
      <c r="UJ330" s="85"/>
      <c r="UK330" s="85"/>
      <c r="UL330" s="85"/>
      <c r="UM330" s="85"/>
      <c r="UN330" s="85"/>
      <c r="UO330" s="85"/>
      <c r="UP330" s="85"/>
      <c r="UQ330" s="85"/>
      <c r="UR330" s="85"/>
      <c r="US330" s="85"/>
      <c r="UT330" s="85"/>
      <c r="UU330" s="85"/>
      <c r="UV330" s="85"/>
      <c r="UW330" s="85"/>
      <c r="UX330" s="85"/>
      <c r="UY330" s="85"/>
      <c r="UZ330" s="85"/>
      <c r="VA330" s="85"/>
      <c r="VB330" s="85"/>
      <c r="VC330" s="85"/>
      <c r="VD330" s="85"/>
      <c r="VE330" s="85"/>
      <c r="VF330" s="85"/>
      <c r="VG330" s="85"/>
      <c r="VH330" s="85"/>
      <c r="VI330" s="85"/>
      <c r="VJ330" s="85"/>
      <c r="VK330" s="85"/>
      <c r="VL330" s="85"/>
      <c r="VM330" s="85"/>
      <c r="VN330" s="85"/>
      <c r="VO330" s="85"/>
      <c r="VP330" s="85"/>
      <c r="VQ330" s="85"/>
      <c r="VR330" s="85"/>
      <c r="VS330" s="85"/>
      <c r="VT330" s="85"/>
      <c r="VU330" s="85"/>
      <c r="VV330" s="85"/>
      <c r="VW330" s="85"/>
      <c r="VX330" s="85"/>
      <c r="VY330" s="85"/>
      <c r="VZ330" s="85"/>
      <c r="WA330" s="85"/>
      <c r="WB330" s="85"/>
      <c r="WC330" s="85"/>
      <c r="WD330" s="85"/>
      <c r="WE330" s="85"/>
      <c r="WF330" s="85"/>
      <c r="WG330" s="85"/>
      <c r="WH330" s="85"/>
      <c r="WI330" s="85"/>
      <c r="WJ330" s="85"/>
      <c r="WK330" s="85"/>
      <c r="WL330" s="85"/>
      <c r="WM330" s="85"/>
      <c r="WN330" s="85"/>
      <c r="WO330" s="85"/>
      <c r="WP330" s="85"/>
      <c r="WQ330" s="85"/>
      <c r="WR330" s="85"/>
      <c r="WS330" s="85"/>
      <c r="WT330" s="85"/>
      <c r="WU330" s="85"/>
      <c r="WV330" s="85"/>
      <c r="WW330" s="85"/>
      <c r="WX330" s="85"/>
      <c r="WY330" s="85"/>
      <c r="WZ330" s="85"/>
      <c r="XA330" s="85"/>
      <c r="XB330" s="85"/>
      <c r="XC330" s="85"/>
      <c r="XD330" s="85"/>
      <c r="XE330" s="85"/>
      <c r="XF330" s="85"/>
      <c r="XG330" s="85"/>
      <c r="XH330" s="85"/>
      <c r="XI330" s="85"/>
      <c r="XJ330" s="85"/>
      <c r="XK330" s="85"/>
      <c r="XL330" s="85"/>
      <c r="XM330" s="85"/>
      <c r="XN330" s="85"/>
      <c r="XO330" s="85"/>
      <c r="XP330" s="85"/>
      <c r="XQ330" s="85"/>
      <c r="XR330" s="85"/>
      <c r="XS330" s="85"/>
      <c r="XT330" s="85"/>
      <c r="XU330" s="85"/>
      <c r="XV330" s="85"/>
      <c r="XW330" s="85"/>
      <c r="XX330" s="85"/>
      <c r="XY330" s="85"/>
      <c r="XZ330" s="85"/>
      <c r="YA330" s="85"/>
      <c r="YB330" s="85"/>
      <c r="YC330" s="85"/>
      <c r="YD330" s="85"/>
      <c r="YE330" s="85"/>
      <c r="YF330" s="85"/>
      <c r="YG330" s="85"/>
      <c r="YH330" s="85"/>
      <c r="YI330" s="85"/>
      <c r="YJ330" s="85"/>
      <c r="YK330" s="85"/>
      <c r="YL330" s="85"/>
      <c r="YM330" s="85"/>
      <c r="YN330" s="85"/>
      <c r="YO330" s="85"/>
      <c r="YP330" s="85"/>
      <c r="YQ330" s="85"/>
      <c r="YR330" s="85"/>
      <c r="YS330" s="85"/>
      <c r="YT330" s="85"/>
      <c r="YU330" s="85"/>
      <c r="YV330" s="85"/>
      <c r="YW330" s="85"/>
      <c r="YX330" s="85"/>
      <c r="YY330" s="85"/>
      <c r="YZ330" s="85"/>
      <c r="ZA330" s="85"/>
      <c r="ZB330" s="85"/>
      <c r="ZC330" s="85"/>
      <c r="ZD330" s="85"/>
      <c r="ZE330" s="85"/>
      <c r="ZF330" s="85"/>
      <c r="ZG330" s="85"/>
      <c r="ZH330" s="85"/>
      <c r="ZI330" s="85"/>
      <c r="ZJ330" s="85"/>
      <c r="ZK330" s="85"/>
      <c r="ZL330" s="85"/>
      <c r="ZM330" s="85"/>
      <c r="ZN330" s="85"/>
      <c r="ZO330" s="85"/>
      <c r="ZP330" s="85"/>
      <c r="ZQ330" s="85"/>
      <c r="ZR330" s="85"/>
      <c r="ZS330" s="85"/>
      <c r="ZT330" s="85"/>
      <c r="ZU330" s="85"/>
      <c r="ZV330" s="85"/>
      <c r="ZW330" s="85"/>
      <c r="ZX330" s="85"/>
      <c r="ZY330" s="85"/>
      <c r="ZZ330" s="85"/>
      <c r="AAA330" s="85"/>
      <c r="AAB330" s="85"/>
      <c r="AAC330" s="85"/>
      <c r="AAD330" s="85"/>
      <c r="AAE330" s="85"/>
      <c r="AAF330" s="85"/>
      <c r="AAG330" s="85"/>
      <c r="AAH330" s="85"/>
      <c r="AAI330" s="85"/>
      <c r="AAJ330" s="85"/>
      <c r="AAK330" s="85"/>
      <c r="AAL330" s="85"/>
      <c r="AAM330" s="85"/>
      <c r="AAN330" s="85"/>
      <c r="AAO330" s="85"/>
      <c r="AAP330" s="85"/>
      <c r="AAQ330" s="85"/>
      <c r="AAR330" s="85"/>
      <c r="AAS330" s="85"/>
      <c r="AAT330" s="85"/>
      <c r="AAU330" s="85"/>
      <c r="AAV330" s="85"/>
      <c r="AAW330" s="85"/>
      <c r="AAX330" s="85"/>
      <c r="AAY330" s="85"/>
      <c r="AAZ330" s="85"/>
      <c r="ABA330" s="85"/>
      <c r="ABB330" s="85"/>
      <c r="ABC330" s="85"/>
      <c r="ABD330" s="85"/>
      <c r="ABE330" s="85"/>
      <c r="ABF330" s="85"/>
      <c r="ABG330" s="85"/>
      <c r="ABH330" s="85"/>
      <c r="ABI330" s="85"/>
      <c r="ABJ330" s="85"/>
      <c r="ABK330" s="85"/>
      <c r="ABL330" s="85"/>
      <c r="ABM330" s="85"/>
      <c r="ABN330" s="85"/>
      <c r="ABO330" s="85"/>
      <c r="ABP330" s="85"/>
      <c r="ABQ330" s="85"/>
      <c r="ABR330" s="85"/>
      <c r="ABS330" s="85"/>
      <c r="ABT330" s="85"/>
      <c r="ABU330" s="85"/>
      <c r="ABV330" s="85"/>
      <c r="ABW330" s="85"/>
      <c r="ABX330" s="85"/>
      <c r="ABY330" s="85"/>
      <c r="ABZ330" s="85"/>
      <c r="ACA330" s="85"/>
      <c r="ACB330" s="85"/>
      <c r="ACC330" s="85"/>
      <c r="ACD330" s="85"/>
      <c r="ACE330" s="85"/>
      <c r="ACF330" s="85"/>
      <c r="ACG330" s="85"/>
      <c r="ACH330" s="85"/>
      <c r="ACI330" s="85"/>
      <c r="ACJ330" s="85"/>
      <c r="ACK330" s="85"/>
      <c r="ACL330" s="85"/>
      <c r="ACM330" s="85"/>
      <c r="ACN330" s="85"/>
      <c r="ACO330" s="85"/>
      <c r="ACP330" s="85"/>
      <c r="ACQ330" s="85"/>
      <c r="ACR330" s="85"/>
      <c r="ACS330" s="85"/>
      <c r="ACT330" s="85"/>
      <c r="ACU330" s="85"/>
      <c r="ACV330" s="85"/>
      <c r="ACW330" s="85"/>
      <c r="ACX330" s="85"/>
      <c r="ACY330" s="85"/>
      <c r="ACZ330" s="85"/>
      <c r="ADA330" s="85"/>
      <c r="ADB330" s="85"/>
      <c r="ADC330" s="85"/>
      <c r="ADD330" s="85"/>
      <c r="ADE330" s="85"/>
      <c r="ADF330" s="85"/>
      <c r="ADG330" s="85"/>
      <c r="ADH330" s="85"/>
      <c r="ADI330" s="85"/>
      <c r="ADJ330" s="85"/>
      <c r="ADK330" s="85"/>
      <c r="ADL330" s="85"/>
      <c r="ADM330" s="85"/>
      <c r="ADN330" s="85"/>
      <c r="ADO330" s="85"/>
      <c r="ADP330" s="85"/>
      <c r="ADQ330" s="85"/>
      <c r="ADR330" s="85"/>
      <c r="ADS330" s="85"/>
      <c r="ADT330" s="85"/>
      <c r="ADU330" s="85"/>
      <c r="ADV330" s="85"/>
      <c r="ADW330" s="85"/>
      <c r="ADX330" s="85"/>
      <c r="ADY330" s="85"/>
      <c r="ADZ330" s="85"/>
      <c r="AEA330" s="85"/>
      <c r="AEB330" s="85"/>
      <c r="AEC330" s="85"/>
      <c r="AED330" s="85"/>
      <c r="AEE330" s="85"/>
      <c r="AEF330" s="85"/>
      <c r="AEG330" s="85"/>
      <c r="AEH330" s="85"/>
      <c r="AEI330" s="85"/>
      <c r="AEJ330" s="85"/>
      <c r="AEK330" s="85"/>
      <c r="AEL330" s="85"/>
      <c r="AEM330" s="85"/>
      <c r="AEN330" s="85"/>
      <c r="AEO330" s="85"/>
      <c r="AEP330" s="85"/>
      <c r="AEQ330" s="85"/>
      <c r="AER330" s="85"/>
      <c r="AES330" s="85"/>
      <c r="AET330" s="85"/>
      <c r="AEU330" s="85"/>
      <c r="AEV330" s="85"/>
      <c r="AEW330" s="85"/>
      <c r="AEX330" s="85"/>
      <c r="AEY330" s="85"/>
      <c r="AEZ330" s="85"/>
      <c r="AFA330" s="85"/>
      <c r="AFB330" s="85"/>
      <c r="AFC330" s="85"/>
      <c r="AFD330" s="85"/>
      <c r="AFE330" s="85"/>
      <c r="AFF330" s="85"/>
      <c r="AFG330" s="85"/>
      <c r="AFH330" s="85"/>
      <c r="AFI330" s="85"/>
      <c r="AFJ330" s="85"/>
      <c r="AFK330" s="85"/>
      <c r="AFL330" s="85"/>
      <c r="AFM330" s="85"/>
      <c r="AFN330" s="85"/>
      <c r="AFO330" s="85"/>
      <c r="AFP330" s="85"/>
      <c r="AFQ330" s="85"/>
      <c r="AFR330" s="85"/>
      <c r="AFS330" s="85"/>
      <c r="AFT330" s="85"/>
      <c r="AFU330" s="85"/>
      <c r="AFV330" s="85"/>
      <c r="AFW330" s="85"/>
      <c r="AFX330" s="85"/>
      <c r="AFY330" s="85"/>
      <c r="AFZ330" s="85"/>
      <c r="AGA330" s="85"/>
      <c r="AGB330" s="85"/>
      <c r="AGC330" s="85"/>
      <c r="AGD330" s="85"/>
      <c r="AGE330" s="85"/>
      <c r="AGF330" s="85"/>
      <c r="AGG330" s="85"/>
      <c r="AGH330" s="85"/>
      <c r="AGI330" s="85"/>
      <c r="AGJ330" s="85"/>
      <c r="AGK330" s="85"/>
      <c r="AGL330" s="85"/>
      <c r="AGM330" s="85"/>
      <c r="AGN330" s="85"/>
      <c r="AGO330" s="85"/>
      <c r="AGP330" s="85"/>
      <c r="AGQ330" s="85"/>
      <c r="AGR330" s="85"/>
      <c r="AGS330" s="85"/>
      <c r="AGT330" s="85"/>
      <c r="AGU330" s="85"/>
      <c r="AGV330" s="85"/>
      <c r="AGW330" s="85"/>
      <c r="AGX330" s="85"/>
      <c r="AGY330" s="85"/>
      <c r="AGZ330" s="85"/>
      <c r="AHA330" s="85"/>
      <c r="AHB330" s="85"/>
      <c r="AHC330" s="85"/>
      <c r="AHD330" s="85"/>
      <c r="AHE330" s="85"/>
      <c r="AHF330" s="85"/>
      <c r="AHG330" s="85"/>
      <c r="AHH330" s="85"/>
      <c r="AHI330" s="85"/>
      <c r="AHJ330" s="85"/>
      <c r="AHK330" s="85"/>
      <c r="AHL330" s="85"/>
      <c r="AHM330" s="85"/>
      <c r="AHN330" s="85"/>
      <c r="AHO330" s="85"/>
      <c r="AHP330" s="85"/>
      <c r="AHQ330" s="85"/>
      <c r="AHR330" s="85"/>
      <c r="AHS330" s="85"/>
      <c r="AHT330" s="85"/>
      <c r="AHU330" s="85"/>
      <c r="AHV330" s="85"/>
      <c r="AHW330" s="85"/>
      <c r="AHX330" s="85"/>
      <c r="AHY330" s="85"/>
      <c r="AHZ330" s="85"/>
      <c r="AIA330" s="85"/>
      <c r="AIB330" s="85"/>
      <c r="AIC330" s="85"/>
      <c r="AID330" s="85"/>
      <c r="AIE330" s="85"/>
      <c r="AIF330" s="85"/>
      <c r="AIG330" s="85"/>
      <c r="AIH330" s="85"/>
      <c r="AII330" s="85"/>
      <c r="AIJ330" s="85"/>
      <c r="AIK330" s="85"/>
      <c r="AIL330" s="85"/>
      <c r="AIM330" s="85"/>
      <c r="AIN330" s="85"/>
      <c r="AIO330" s="85"/>
      <c r="AIP330" s="85"/>
      <c r="AIQ330" s="85"/>
      <c r="AIR330" s="85"/>
      <c r="AIS330" s="85"/>
      <c r="AIT330" s="85"/>
      <c r="AIU330" s="85"/>
      <c r="AIV330" s="85"/>
      <c r="AIW330" s="85"/>
      <c r="AIX330" s="85"/>
      <c r="AIY330" s="85"/>
      <c r="AIZ330" s="85"/>
      <c r="AJA330" s="85"/>
      <c r="AJB330" s="85"/>
      <c r="AJC330" s="85"/>
      <c r="AJD330" s="85"/>
      <c r="AJE330" s="85"/>
      <c r="AJF330" s="85"/>
      <c r="AJG330" s="85"/>
      <c r="AJH330" s="85"/>
      <c r="AJI330" s="85"/>
      <c r="AJJ330" s="85"/>
      <c r="AJK330" s="85"/>
      <c r="AJL330" s="85"/>
      <c r="AJM330" s="85"/>
      <c r="AJN330" s="85"/>
      <c r="AJO330" s="85"/>
      <c r="AJP330" s="85"/>
      <c r="AJQ330" s="85"/>
      <c r="AJR330" s="85"/>
      <c r="AJS330" s="85"/>
      <c r="AJT330" s="85"/>
      <c r="AJU330" s="85"/>
      <c r="AJV330" s="85"/>
      <c r="AJW330" s="85"/>
      <c r="AJX330" s="85"/>
      <c r="AJY330" s="85"/>
      <c r="AJZ330" s="85"/>
      <c r="AKA330" s="85"/>
      <c r="AKB330" s="85"/>
      <c r="AKC330" s="85"/>
      <c r="AKD330" s="85"/>
      <c r="AKE330" s="85"/>
      <c r="AKF330" s="85"/>
      <c r="AKG330" s="85"/>
      <c r="AKH330" s="85"/>
      <c r="AKI330" s="85"/>
      <c r="AKJ330" s="85"/>
      <c r="AKK330" s="85"/>
      <c r="AKL330" s="85"/>
      <c r="AKM330" s="85"/>
      <c r="AKN330" s="85"/>
      <c r="AKO330" s="85"/>
      <c r="AKP330" s="85"/>
      <c r="AKQ330" s="85"/>
      <c r="AKR330" s="85"/>
      <c r="AKS330" s="85"/>
      <c r="AKT330" s="85"/>
      <c r="AKU330" s="85"/>
      <c r="AKV330" s="85"/>
      <c r="AKW330" s="85"/>
      <c r="AKX330" s="85"/>
      <c r="AKY330" s="85"/>
      <c r="AKZ330" s="85"/>
      <c r="ALA330" s="85"/>
      <c r="ALB330" s="85"/>
      <c r="ALC330" s="85"/>
      <c r="ALD330" s="85"/>
      <c r="ALE330" s="85"/>
      <c r="ALF330" s="85"/>
      <c r="ALG330" s="85"/>
      <c r="ALH330" s="85"/>
      <c r="ALI330" s="85"/>
      <c r="ALJ330" s="85"/>
      <c r="ALK330" s="85"/>
      <c r="ALL330" s="85"/>
      <c r="ALM330" s="85"/>
      <c r="ALN330" s="85"/>
      <c r="ALO330" s="85"/>
      <c r="ALP330" s="85"/>
      <c r="ALQ330" s="85"/>
      <c r="ALR330" s="85"/>
      <c r="ALS330" s="85"/>
      <c r="ALT330" s="85"/>
      <c r="ALU330" s="85"/>
      <c r="ALV330" s="85"/>
      <c r="ALW330" s="85"/>
      <c r="ALX330" s="85"/>
      <c r="ALY330" s="85"/>
      <c r="ALZ330" s="85"/>
      <c r="AMA330" s="85"/>
      <c r="AMB330" s="85"/>
      <c r="AMC330" s="85"/>
      <c r="AMD330" s="85"/>
      <c r="AME330" s="85"/>
      <c r="AMF330" s="85"/>
      <c r="AMG330" s="85"/>
      <c r="AMH330" s="85"/>
      <c r="AMI330" s="85"/>
      <c r="AMJ330" s="85"/>
    </row>
    <row r="331" spans="1:1024" ht="136.15" customHeight="1" outlineLevel="1">
      <c r="A331" s="178"/>
      <c r="B331" s="155" t="s">
        <v>447</v>
      </c>
      <c r="C331" s="178"/>
      <c r="D331" s="178"/>
      <c r="E331" s="155"/>
      <c r="F331" s="44" t="s">
        <v>206</v>
      </c>
      <c r="G331" s="154"/>
      <c r="H331" s="178" t="s">
        <v>448</v>
      </c>
      <c r="I331" s="178" t="s">
        <v>449</v>
      </c>
      <c r="J331" s="155">
        <v>9</v>
      </c>
      <c r="K331" s="156"/>
      <c r="L331" s="206"/>
      <c r="M331" s="130"/>
      <c r="N331" s="130"/>
      <c r="O331" s="130"/>
      <c r="P331" s="85"/>
      <c r="Q331" s="85"/>
      <c r="R331" s="85"/>
      <c r="S331" s="85"/>
      <c r="T331" s="85"/>
      <c r="U331" s="85"/>
      <c r="V331" s="85"/>
      <c r="W331" s="85"/>
      <c r="X331" s="85"/>
      <c r="Y331" s="85"/>
      <c r="Z331" s="85"/>
      <c r="AA331" s="85"/>
      <c r="AB331" s="85"/>
      <c r="AC331" s="85"/>
      <c r="AD331" s="85"/>
      <c r="AE331" s="85"/>
      <c r="AF331" s="85"/>
      <c r="AG331" s="85"/>
      <c r="AH331" s="85"/>
      <c r="AI331" s="85"/>
      <c r="AJ331" s="85"/>
      <c r="AK331" s="85"/>
      <c r="AL331" s="85"/>
      <c r="AM331" s="85"/>
      <c r="AN331" s="85"/>
      <c r="AO331" s="85"/>
      <c r="AP331" s="85"/>
      <c r="AQ331" s="85"/>
      <c r="AR331" s="85"/>
      <c r="AS331" s="85"/>
      <c r="AT331" s="85"/>
      <c r="AU331" s="85"/>
      <c r="AV331" s="85"/>
      <c r="AW331" s="85"/>
      <c r="AX331" s="85"/>
      <c r="AY331" s="85"/>
      <c r="AZ331" s="85"/>
      <c r="BA331" s="85"/>
      <c r="BB331" s="85"/>
      <c r="BC331" s="85"/>
      <c r="BD331" s="85"/>
      <c r="BE331" s="85"/>
      <c r="BF331" s="85"/>
      <c r="BG331" s="85"/>
      <c r="BH331" s="85"/>
      <c r="BI331" s="85"/>
      <c r="BJ331" s="85"/>
      <c r="BK331" s="85"/>
      <c r="BL331" s="85"/>
      <c r="BM331" s="85"/>
      <c r="BN331" s="85"/>
      <c r="BO331" s="85"/>
      <c r="BP331" s="85"/>
      <c r="BQ331" s="85"/>
      <c r="BR331" s="85"/>
      <c r="BS331" s="85"/>
      <c r="BT331" s="85"/>
      <c r="BU331" s="85"/>
      <c r="BV331" s="85"/>
      <c r="BW331" s="85"/>
      <c r="BX331" s="85"/>
      <c r="BY331" s="85"/>
      <c r="BZ331" s="85"/>
      <c r="CA331" s="85"/>
      <c r="CB331" s="85"/>
      <c r="CC331" s="85"/>
      <c r="CD331" s="85"/>
      <c r="CE331" s="85"/>
      <c r="CF331" s="85"/>
      <c r="CG331" s="85"/>
      <c r="CH331" s="85"/>
      <c r="CI331" s="85"/>
      <c r="CJ331" s="85"/>
      <c r="CK331" s="85"/>
      <c r="CL331" s="85"/>
      <c r="CM331" s="85"/>
      <c r="CN331" s="85"/>
      <c r="CO331" s="85"/>
      <c r="CP331" s="85"/>
      <c r="CQ331" s="85"/>
      <c r="CR331" s="85"/>
      <c r="CS331" s="85"/>
      <c r="CT331" s="85"/>
      <c r="CU331" s="85"/>
      <c r="CV331" s="85"/>
      <c r="CW331" s="85"/>
      <c r="CX331" s="85"/>
      <c r="CY331" s="85"/>
      <c r="CZ331" s="85"/>
      <c r="DA331" s="85"/>
      <c r="DB331" s="85"/>
      <c r="DC331" s="85"/>
      <c r="DD331" s="85"/>
      <c r="DE331" s="85"/>
      <c r="DF331" s="85"/>
      <c r="DG331" s="85"/>
      <c r="DH331" s="85"/>
      <c r="DI331" s="85"/>
      <c r="DJ331" s="85"/>
      <c r="DK331" s="85"/>
      <c r="DL331" s="85"/>
      <c r="DM331" s="85"/>
      <c r="DN331" s="85"/>
      <c r="DO331" s="85"/>
      <c r="DP331" s="85"/>
      <c r="DQ331" s="85"/>
      <c r="DR331" s="85"/>
      <c r="DS331" s="85"/>
      <c r="DT331" s="85"/>
      <c r="DU331" s="85"/>
      <c r="DV331" s="85"/>
      <c r="DW331" s="85"/>
      <c r="DX331" s="85"/>
      <c r="DY331" s="85"/>
      <c r="DZ331" s="85"/>
      <c r="EA331" s="85"/>
      <c r="EB331" s="85"/>
      <c r="EC331" s="85"/>
      <c r="ED331" s="85"/>
      <c r="EE331" s="85"/>
      <c r="EF331" s="85"/>
      <c r="EG331" s="85"/>
      <c r="EH331" s="85"/>
      <c r="EI331" s="85"/>
      <c r="EJ331" s="85"/>
      <c r="EK331" s="85"/>
      <c r="EL331" s="85"/>
      <c r="EM331" s="85"/>
      <c r="EN331" s="85"/>
      <c r="EO331" s="85"/>
      <c r="EP331" s="85"/>
      <c r="EQ331" s="85"/>
      <c r="ER331" s="85"/>
      <c r="ES331" s="85"/>
      <c r="ET331" s="85"/>
      <c r="EU331" s="85"/>
      <c r="EV331" s="85"/>
      <c r="EW331" s="85"/>
      <c r="EX331" s="85"/>
      <c r="EY331" s="85"/>
      <c r="EZ331" s="85"/>
      <c r="FA331" s="85"/>
      <c r="FB331" s="85"/>
      <c r="FC331" s="85"/>
      <c r="FD331" s="85"/>
      <c r="FE331" s="85"/>
      <c r="FF331" s="85"/>
      <c r="FG331" s="85"/>
      <c r="FH331" s="85"/>
      <c r="FI331" s="85"/>
      <c r="FJ331" s="85"/>
      <c r="FK331" s="85"/>
      <c r="FL331" s="85"/>
      <c r="FM331" s="85"/>
      <c r="FN331" s="85"/>
      <c r="FO331" s="85"/>
      <c r="FP331" s="85"/>
      <c r="FQ331" s="85"/>
      <c r="FR331" s="85"/>
      <c r="FS331" s="85"/>
      <c r="FT331" s="85"/>
      <c r="FU331" s="85"/>
      <c r="FV331" s="85"/>
      <c r="FW331" s="85"/>
      <c r="FX331" s="85"/>
      <c r="FY331" s="85"/>
      <c r="FZ331" s="85"/>
      <c r="GA331" s="85"/>
      <c r="GB331" s="85"/>
      <c r="GC331" s="85"/>
      <c r="GD331" s="85"/>
      <c r="GE331" s="85"/>
      <c r="GF331" s="85"/>
      <c r="GG331" s="85"/>
      <c r="GH331" s="85"/>
      <c r="GI331" s="85"/>
      <c r="GJ331" s="85"/>
      <c r="GK331" s="85"/>
      <c r="GL331" s="85"/>
      <c r="GM331" s="85"/>
      <c r="GN331" s="85"/>
      <c r="GO331" s="85"/>
      <c r="GP331" s="85"/>
      <c r="GQ331" s="85"/>
      <c r="GR331" s="85"/>
      <c r="GS331" s="85"/>
      <c r="GT331" s="85"/>
      <c r="GU331" s="85"/>
      <c r="GV331" s="85"/>
      <c r="GW331" s="85"/>
      <c r="GX331" s="85"/>
      <c r="GY331" s="85"/>
      <c r="GZ331" s="85"/>
      <c r="HA331" s="85"/>
      <c r="HB331" s="85"/>
      <c r="HC331" s="85"/>
      <c r="HD331" s="85"/>
      <c r="HE331" s="85"/>
      <c r="HF331" s="85"/>
      <c r="HG331" s="85"/>
      <c r="HH331" s="85"/>
      <c r="HI331" s="85"/>
      <c r="HJ331" s="85"/>
      <c r="HK331" s="85"/>
      <c r="HL331" s="85"/>
      <c r="HM331" s="85"/>
      <c r="HN331" s="85"/>
      <c r="HO331" s="85"/>
      <c r="HP331" s="85"/>
      <c r="HQ331" s="85"/>
      <c r="HR331" s="85"/>
      <c r="HS331" s="85"/>
      <c r="HT331" s="85"/>
      <c r="HU331" s="85"/>
      <c r="HV331" s="85"/>
      <c r="HW331" s="85"/>
      <c r="HX331" s="85"/>
      <c r="HY331" s="85"/>
      <c r="HZ331" s="85"/>
      <c r="IA331" s="85"/>
      <c r="IB331" s="85"/>
      <c r="IC331" s="85"/>
      <c r="ID331" s="85"/>
      <c r="IE331" s="85"/>
      <c r="IF331" s="85"/>
      <c r="IG331" s="85"/>
      <c r="IH331" s="85"/>
      <c r="II331" s="85"/>
      <c r="IJ331" s="85"/>
      <c r="IK331" s="85"/>
      <c r="IL331" s="85"/>
      <c r="IM331" s="85"/>
      <c r="IN331" s="85"/>
      <c r="IO331" s="85"/>
      <c r="IP331" s="85"/>
      <c r="IQ331" s="85"/>
      <c r="IR331" s="85"/>
      <c r="IS331" s="85"/>
      <c r="IT331" s="85"/>
      <c r="IU331" s="85"/>
      <c r="IV331" s="85"/>
      <c r="IW331" s="85"/>
      <c r="IX331" s="85"/>
      <c r="IY331" s="85"/>
      <c r="IZ331" s="85"/>
      <c r="JA331" s="85"/>
      <c r="JB331" s="85"/>
      <c r="JC331" s="85"/>
      <c r="JD331" s="85"/>
      <c r="JE331" s="85"/>
      <c r="JF331" s="85"/>
      <c r="JG331" s="85"/>
      <c r="JH331" s="85"/>
      <c r="JI331" s="85"/>
      <c r="JJ331" s="85"/>
      <c r="JK331" s="85"/>
      <c r="JL331" s="85"/>
      <c r="JM331" s="85"/>
      <c r="JN331" s="85"/>
      <c r="JO331" s="85"/>
      <c r="JP331" s="85"/>
      <c r="JQ331" s="85"/>
      <c r="JR331" s="85"/>
      <c r="JS331" s="85"/>
      <c r="JT331" s="85"/>
      <c r="JU331" s="85"/>
      <c r="JV331" s="85"/>
      <c r="JW331" s="85"/>
      <c r="JX331" s="85"/>
      <c r="JY331" s="85"/>
      <c r="JZ331" s="85"/>
      <c r="KA331" s="85"/>
      <c r="KB331" s="85"/>
      <c r="KC331" s="85"/>
      <c r="KD331" s="85"/>
      <c r="KE331" s="85"/>
      <c r="KF331" s="85"/>
      <c r="KG331" s="85"/>
      <c r="KH331" s="85"/>
      <c r="KI331" s="85"/>
      <c r="KJ331" s="85"/>
      <c r="KK331" s="85"/>
      <c r="KL331" s="85"/>
      <c r="KM331" s="85"/>
      <c r="KN331" s="85"/>
      <c r="KO331" s="85"/>
      <c r="KP331" s="85"/>
      <c r="KQ331" s="85"/>
      <c r="KR331" s="85"/>
      <c r="KS331" s="85"/>
      <c r="KT331" s="85"/>
      <c r="KU331" s="85"/>
      <c r="KV331" s="85"/>
      <c r="KW331" s="85"/>
      <c r="KX331" s="85"/>
      <c r="KY331" s="85"/>
      <c r="KZ331" s="85"/>
      <c r="LA331" s="85"/>
      <c r="LB331" s="85"/>
      <c r="LC331" s="85"/>
      <c r="LD331" s="85"/>
      <c r="LE331" s="85"/>
      <c r="LF331" s="85"/>
      <c r="LG331" s="85"/>
      <c r="LH331" s="85"/>
      <c r="LI331" s="85"/>
      <c r="LJ331" s="85"/>
      <c r="LK331" s="85"/>
      <c r="LL331" s="85"/>
      <c r="LM331" s="85"/>
      <c r="LN331" s="85"/>
      <c r="LO331" s="85"/>
      <c r="LP331" s="85"/>
      <c r="LQ331" s="85"/>
      <c r="LR331" s="85"/>
      <c r="LS331" s="85"/>
      <c r="LT331" s="85"/>
      <c r="LU331" s="85"/>
      <c r="LV331" s="85"/>
      <c r="LW331" s="85"/>
      <c r="LX331" s="85"/>
      <c r="LY331" s="85"/>
      <c r="LZ331" s="85"/>
      <c r="MA331" s="85"/>
      <c r="MB331" s="85"/>
      <c r="MC331" s="85"/>
      <c r="MD331" s="85"/>
      <c r="ME331" s="85"/>
      <c r="MF331" s="85"/>
      <c r="MG331" s="85"/>
      <c r="MH331" s="85"/>
      <c r="MI331" s="85"/>
      <c r="MJ331" s="85"/>
      <c r="MK331" s="85"/>
      <c r="ML331" s="85"/>
      <c r="MM331" s="85"/>
      <c r="MN331" s="85"/>
      <c r="MO331" s="85"/>
      <c r="MP331" s="85"/>
      <c r="MQ331" s="85"/>
      <c r="MR331" s="85"/>
      <c r="MS331" s="85"/>
      <c r="MT331" s="85"/>
      <c r="MU331" s="85"/>
      <c r="MV331" s="85"/>
      <c r="MW331" s="85"/>
      <c r="MX331" s="85"/>
      <c r="MY331" s="85"/>
      <c r="MZ331" s="85"/>
      <c r="NA331" s="85"/>
      <c r="NB331" s="85"/>
      <c r="NC331" s="85"/>
      <c r="ND331" s="85"/>
      <c r="NE331" s="85"/>
      <c r="NF331" s="85"/>
      <c r="NG331" s="85"/>
      <c r="NH331" s="85"/>
      <c r="NI331" s="85"/>
      <c r="NJ331" s="85"/>
      <c r="NK331" s="85"/>
      <c r="NL331" s="85"/>
      <c r="NM331" s="85"/>
      <c r="NN331" s="85"/>
      <c r="NO331" s="85"/>
      <c r="NP331" s="85"/>
      <c r="NQ331" s="85"/>
      <c r="NR331" s="85"/>
      <c r="NS331" s="85"/>
      <c r="NT331" s="85"/>
      <c r="NU331" s="85"/>
      <c r="NV331" s="85"/>
      <c r="NW331" s="85"/>
      <c r="NX331" s="85"/>
      <c r="NY331" s="85"/>
      <c r="NZ331" s="85"/>
      <c r="OA331" s="85"/>
      <c r="OB331" s="85"/>
      <c r="OC331" s="85"/>
      <c r="OD331" s="85"/>
      <c r="OE331" s="85"/>
      <c r="OF331" s="85"/>
      <c r="OG331" s="85"/>
      <c r="OH331" s="85"/>
      <c r="OI331" s="85"/>
      <c r="OJ331" s="85"/>
      <c r="OK331" s="85"/>
      <c r="OL331" s="85"/>
      <c r="OM331" s="85"/>
      <c r="ON331" s="85"/>
      <c r="OO331" s="85"/>
      <c r="OP331" s="85"/>
      <c r="OQ331" s="85"/>
      <c r="OR331" s="85"/>
      <c r="OS331" s="85"/>
      <c r="OT331" s="85"/>
      <c r="OU331" s="85"/>
      <c r="OV331" s="85"/>
      <c r="OW331" s="85"/>
      <c r="OX331" s="85"/>
      <c r="OY331" s="85"/>
      <c r="OZ331" s="85"/>
      <c r="PA331" s="85"/>
      <c r="PB331" s="85"/>
      <c r="PC331" s="85"/>
      <c r="PD331" s="85"/>
      <c r="PE331" s="85"/>
      <c r="PF331" s="85"/>
      <c r="PG331" s="85"/>
      <c r="PH331" s="85"/>
      <c r="PI331" s="85"/>
      <c r="PJ331" s="85"/>
      <c r="PK331" s="85"/>
      <c r="PL331" s="85"/>
      <c r="PM331" s="85"/>
      <c r="PN331" s="85"/>
      <c r="PO331" s="85"/>
      <c r="PP331" s="85"/>
      <c r="PQ331" s="85"/>
      <c r="PR331" s="85"/>
      <c r="PS331" s="85"/>
      <c r="PT331" s="85"/>
      <c r="PU331" s="85"/>
      <c r="PV331" s="85"/>
      <c r="PW331" s="85"/>
      <c r="PX331" s="85"/>
      <c r="PY331" s="85"/>
      <c r="PZ331" s="85"/>
      <c r="QA331" s="85"/>
      <c r="QB331" s="85"/>
      <c r="QC331" s="85"/>
      <c r="QD331" s="85"/>
      <c r="QE331" s="85"/>
      <c r="QF331" s="85"/>
      <c r="QG331" s="85"/>
      <c r="QH331" s="85"/>
      <c r="QI331" s="85"/>
      <c r="QJ331" s="85"/>
      <c r="QK331" s="85"/>
      <c r="QL331" s="85"/>
      <c r="QM331" s="85"/>
      <c r="QN331" s="85"/>
      <c r="QO331" s="85"/>
      <c r="QP331" s="85"/>
      <c r="QQ331" s="85"/>
      <c r="QR331" s="85"/>
      <c r="QS331" s="85"/>
      <c r="QT331" s="85"/>
      <c r="QU331" s="85"/>
      <c r="QV331" s="85"/>
      <c r="QW331" s="85"/>
      <c r="QX331" s="85"/>
      <c r="QY331" s="85"/>
      <c r="QZ331" s="85"/>
      <c r="RA331" s="85"/>
      <c r="RB331" s="85"/>
      <c r="RC331" s="85"/>
      <c r="RD331" s="85"/>
      <c r="RE331" s="85"/>
      <c r="RF331" s="85"/>
      <c r="RG331" s="85"/>
      <c r="RH331" s="85"/>
      <c r="RI331" s="85"/>
      <c r="RJ331" s="85"/>
      <c r="RK331" s="85"/>
      <c r="RL331" s="85"/>
      <c r="RM331" s="85"/>
      <c r="RN331" s="85"/>
      <c r="RO331" s="85"/>
      <c r="RP331" s="85"/>
      <c r="RQ331" s="85"/>
      <c r="RR331" s="85"/>
      <c r="RS331" s="85"/>
      <c r="RT331" s="85"/>
      <c r="RU331" s="85"/>
      <c r="RV331" s="85"/>
      <c r="RW331" s="85"/>
      <c r="RX331" s="85"/>
      <c r="RY331" s="85"/>
      <c r="RZ331" s="85"/>
      <c r="SA331" s="85"/>
      <c r="SB331" s="85"/>
      <c r="SC331" s="85"/>
      <c r="SD331" s="85"/>
      <c r="SE331" s="85"/>
      <c r="SF331" s="85"/>
      <c r="SG331" s="85"/>
      <c r="SH331" s="85"/>
      <c r="SI331" s="85"/>
      <c r="SJ331" s="85"/>
      <c r="SK331" s="85"/>
      <c r="SL331" s="85"/>
      <c r="SM331" s="85"/>
      <c r="SN331" s="85"/>
      <c r="SO331" s="85"/>
      <c r="SP331" s="85"/>
      <c r="SQ331" s="85"/>
      <c r="SR331" s="85"/>
      <c r="SS331" s="85"/>
      <c r="ST331" s="85"/>
      <c r="SU331" s="85"/>
      <c r="SV331" s="85"/>
      <c r="SW331" s="85"/>
      <c r="SX331" s="85"/>
      <c r="SY331" s="85"/>
      <c r="SZ331" s="85"/>
      <c r="TA331" s="85"/>
      <c r="TB331" s="85"/>
      <c r="TC331" s="85"/>
      <c r="TD331" s="85"/>
      <c r="TE331" s="85"/>
      <c r="TF331" s="85"/>
      <c r="TG331" s="85"/>
      <c r="TH331" s="85"/>
      <c r="TI331" s="85"/>
      <c r="TJ331" s="85"/>
      <c r="TK331" s="85"/>
      <c r="TL331" s="85"/>
      <c r="TM331" s="85"/>
      <c r="TN331" s="85"/>
      <c r="TO331" s="85"/>
      <c r="TP331" s="85"/>
      <c r="TQ331" s="85"/>
      <c r="TR331" s="85"/>
      <c r="TS331" s="85"/>
      <c r="TT331" s="85"/>
      <c r="TU331" s="85"/>
      <c r="TV331" s="85"/>
      <c r="TW331" s="85"/>
      <c r="TX331" s="85"/>
      <c r="TY331" s="85"/>
      <c r="TZ331" s="85"/>
      <c r="UA331" s="85"/>
      <c r="UB331" s="85"/>
      <c r="UC331" s="85"/>
      <c r="UD331" s="85"/>
      <c r="UE331" s="85"/>
      <c r="UF331" s="85"/>
      <c r="UG331" s="85"/>
      <c r="UH331" s="85"/>
      <c r="UI331" s="85"/>
      <c r="UJ331" s="85"/>
      <c r="UK331" s="85"/>
      <c r="UL331" s="85"/>
      <c r="UM331" s="85"/>
      <c r="UN331" s="85"/>
      <c r="UO331" s="85"/>
      <c r="UP331" s="85"/>
      <c r="UQ331" s="85"/>
      <c r="UR331" s="85"/>
      <c r="US331" s="85"/>
      <c r="UT331" s="85"/>
      <c r="UU331" s="85"/>
      <c r="UV331" s="85"/>
      <c r="UW331" s="85"/>
      <c r="UX331" s="85"/>
      <c r="UY331" s="85"/>
      <c r="UZ331" s="85"/>
      <c r="VA331" s="85"/>
      <c r="VB331" s="85"/>
      <c r="VC331" s="85"/>
      <c r="VD331" s="85"/>
      <c r="VE331" s="85"/>
      <c r="VF331" s="85"/>
      <c r="VG331" s="85"/>
      <c r="VH331" s="85"/>
      <c r="VI331" s="85"/>
      <c r="VJ331" s="85"/>
      <c r="VK331" s="85"/>
      <c r="VL331" s="85"/>
      <c r="VM331" s="85"/>
      <c r="VN331" s="85"/>
      <c r="VO331" s="85"/>
      <c r="VP331" s="85"/>
      <c r="VQ331" s="85"/>
      <c r="VR331" s="85"/>
      <c r="VS331" s="85"/>
      <c r="VT331" s="85"/>
      <c r="VU331" s="85"/>
      <c r="VV331" s="85"/>
      <c r="VW331" s="85"/>
      <c r="VX331" s="85"/>
      <c r="VY331" s="85"/>
      <c r="VZ331" s="85"/>
      <c r="WA331" s="85"/>
      <c r="WB331" s="85"/>
      <c r="WC331" s="85"/>
      <c r="WD331" s="85"/>
      <c r="WE331" s="85"/>
      <c r="WF331" s="85"/>
      <c r="WG331" s="85"/>
      <c r="WH331" s="85"/>
      <c r="WI331" s="85"/>
      <c r="WJ331" s="85"/>
      <c r="WK331" s="85"/>
      <c r="WL331" s="85"/>
      <c r="WM331" s="85"/>
      <c r="WN331" s="85"/>
      <c r="WO331" s="85"/>
      <c r="WP331" s="85"/>
      <c r="WQ331" s="85"/>
      <c r="WR331" s="85"/>
      <c r="WS331" s="85"/>
      <c r="WT331" s="85"/>
      <c r="WU331" s="85"/>
      <c r="WV331" s="85"/>
      <c r="WW331" s="85"/>
      <c r="WX331" s="85"/>
      <c r="WY331" s="85"/>
      <c r="WZ331" s="85"/>
      <c r="XA331" s="85"/>
      <c r="XB331" s="85"/>
      <c r="XC331" s="85"/>
      <c r="XD331" s="85"/>
      <c r="XE331" s="85"/>
      <c r="XF331" s="85"/>
      <c r="XG331" s="85"/>
      <c r="XH331" s="85"/>
      <c r="XI331" s="85"/>
      <c r="XJ331" s="85"/>
      <c r="XK331" s="85"/>
      <c r="XL331" s="85"/>
      <c r="XM331" s="85"/>
      <c r="XN331" s="85"/>
      <c r="XO331" s="85"/>
      <c r="XP331" s="85"/>
      <c r="XQ331" s="85"/>
      <c r="XR331" s="85"/>
      <c r="XS331" s="85"/>
      <c r="XT331" s="85"/>
      <c r="XU331" s="85"/>
      <c r="XV331" s="85"/>
      <c r="XW331" s="85"/>
      <c r="XX331" s="85"/>
      <c r="XY331" s="85"/>
      <c r="XZ331" s="85"/>
      <c r="YA331" s="85"/>
      <c r="YB331" s="85"/>
      <c r="YC331" s="85"/>
      <c r="YD331" s="85"/>
      <c r="YE331" s="85"/>
      <c r="YF331" s="85"/>
      <c r="YG331" s="85"/>
      <c r="YH331" s="85"/>
      <c r="YI331" s="85"/>
      <c r="YJ331" s="85"/>
      <c r="YK331" s="85"/>
      <c r="YL331" s="85"/>
      <c r="YM331" s="85"/>
      <c r="YN331" s="85"/>
      <c r="YO331" s="85"/>
      <c r="YP331" s="85"/>
      <c r="YQ331" s="85"/>
      <c r="YR331" s="85"/>
      <c r="YS331" s="85"/>
      <c r="YT331" s="85"/>
      <c r="YU331" s="85"/>
      <c r="YV331" s="85"/>
      <c r="YW331" s="85"/>
      <c r="YX331" s="85"/>
      <c r="YY331" s="85"/>
      <c r="YZ331" s="85"/>
      <c r="ZA331" s="85"/>
      <c r="ZB331" s="85"/>
      <c r="ZC331" s="85"/>
      <c r="ZD331" s="85"/>
      <c r="ZE331" s="85"/>
      <c r="ZF331" s="85"/>
      <c r="ZG331" s="85"/>
      <c r="ZH331" s="85"/>
      <c r="ZI331" s="85"/>
      <c r="ZJ331" s="85"/>
      <c r="ZK331" s="85"/>
      <c r="ZL331" s="85"/>
      <c r="ZM331" s="85"/>
      <c r="ZN331" s="85"/>
      <c r="ZO331" s="85"/>
      <c r="ZP331" s="85"/>
      <c r="ZQ331" s="85"/>
      <c r="ZR331" s="85"/>
      <c r="ZS331" s="85"/>
      <c r="ZT331" s="85"/>
      <c r="ZU331" s="85"/>
      <c r="ZV331" s="85"/>
      <c r="ZW331" s="85"/>
      <c r="ZX331" s="85"/>
      <c r="ZY331" s="85"/>
      <c r="ZZ331" s="85"/>
      <c r="AAA331" s="85"/>
      <c r="AAB331" s="85"/>
      <c r="AAC331" s="85"/>
      <c r="AAD331" s="85"/>
      <c r="AAE331" s="85"/>
      <c r="AAF331" s="85"/>
      <c r="AAG331" s="85"/>
      <c r="AAH331" s="85"/>
      <c r="AAI331" s="85"/>
      <c r="AAJ331" s="85"/>
      <c r="AAK331" s="85"/>
      <c r="AAL331" s="85"/>
      <c r="AAM331" s="85"/>
      <c r="AAN331" s="85"/>
      <c r="AAO331" s="85"/>
      <c r="AAP331" s="85"/>
      <c r="AAQ331" s="85"/>
      <c r="AAR331" s="85"/>
      <c r="AAS331" s="85"/>
      <c r="AAT331" s="85"/>
      <c r="AAU331" s="85"/>
      <c r="AAV331" s="85"/>
      <c r="AAW331" s="85"/>
      <c r="AAX331" s="85"/>
      <c r="AAY331" s="85"/>
      <c r="AAZ331" s="85"/>
      <c r="ABA331" s="85"/>
      <c r="ABB331" s="85"/>
      <c r="ABC331" s="85"/>
      <c r="ABD331" s="85"/>
      <c r="ABE331" s="85"/>
      <c r="ABF331" s="85"/>
      <c r="ABG331" s="85"/>
      <c r="ABH331" s="85"/>
      <c r="ABI331" s="85"/>
      <c r="ABJ331" s="85"/>
      <c r="ABK331" s="85"/>
      <c r="ABL331" s="85"/>
      <c r="ABM331" s="85"/>
      <c r="ABN331" s="85"/>
      <c r="ABO331" s="85"/>
      <c r="ABP331" s="85"/>
      <c r="ABQ331" s="85"/>
      <c r="ABR331" s="85"/>
      <c r="ABS331" s="85"/>
      <c r="ABT331" s="85"/>
      <c r="ABU331" s="85"/>
      <c r="ABV331" s="85"/>
      <c r="ABW331" s="85"/>
      <c r="ABX331" s="85"/>
      <c r="ABY331" s="85"/>
      <c r="ABZ331" s="85"/>
      <c r="ACA331" s="85"/>
      <c r="ACB331" s="85"/>
      <c r="ACC331" s="85"/>
      <c r="ACD331" s="85"/>
      <c r="ACE331" s="85"/>
      <c r="ACF331" s="85"/>
      <c r="ACG331" s="85"/>
      <c r="ACH331" s="85"/>
      <c r="ACI331" s="85"/>
      <c r="ACJ331" s="85"/>
      <c r="ACK331" s="85"/>
      <c r="ACL331" s="85"/>
      <c r="ACM331" s="85"/>
      <c r="ACN331" s="85"/>
      <c r="ACO331" s="85"/>
      <c r="ACP331" s="85"/>
      <c r="ACQ331" s="85"/>
      <c r="ACR331" s="85"/>
      <c r="ACS331" s="85"/>
      <c r="ACT331" s="85"/>
      <c r="ACU331" s="85"/>
      <c r="ACV331" s="85"/>
      <c r="ACW331" s="85"/>
      <c r="ACX331" s="85"/>
      <c r="ACY331" s="85"/>
      <c r="ACZ331" s="85"/>
      <c r="ADA331" s="85"/>
      <c r="ADB331" s="85"/>
      <c r="ADC331" s="85"/>
      <c r="ADD331" s="85"/>
      <c r="ADE331" s="85"/>
      <c r="ADF331" s="85"/>
      <c r="ADG331" s="85"/>
      <c r="ADH331" s="85"/>
      <c r="ADI331" s="85"/>
      <c r="ADJ331" s="85"/>
      <c r="ADK331" s="85"/>
      <c r="ADL331" s="85"/>
      <c r="ADM331" s="85"/>
      <c r="ADN331" s="85"/>
      <c r="ADO331" s="85"/>
      <c r="ADP331" s="85"/>
      <c r="ADQ331" s="85"/>
      <c r="ADR331" s="85"/>
      <c r="ADS331" s="85"/>
      <c r="ADT331" s="85"/>
      <c r="ADU331" s="85"/>
      <c r="ADV331" s="85"/>
      <c r="ADW331" s="85"/>
      <c r="ADX331" s="85"/>
      <c r="ADY331" s="85"/>
      <c r="ADZ331" s="85"/>
      <c r="AEA331" s="85"/>
      <c r="AEB331" s="85"/>
      <c r="AEC331" s="85"/>
      <c r="AED331" s="85"/>
      <c r="AEE331" s="85"/>
      <c r="AEF331" s="85"/>
      <c r="AEG331" s="85"/>
      <c r="AEH331" s="85"/>
      <c r="AEI331" s="85"/>
      <c r="AEJ331" s="85"/>
      <c r="AEK331" s="85"/>
      <c r="AEL331" s="85"/>
      <c r="AEM331" s="85"/>
      <c r="AEN331" s="85"/>
      <c r="AEO331" s="85"/>
      <c r="AEP331" s="85"/>
      <c r="AEQ331" s="85"/>
      <c r="AER331" s="85"/>
      <c r="AES331" s="85"/>
      <c r="AET331" s="85"/>
      <c r="AEU331" s="85"/>
      <c r="AEV331" s="85"/>
      <c r="AEW331" s="85"/>
      <c r="AEX331" s="85"/>
      <c r="AEY331" s="85"/>
      <c r="AEZ331" s="85"/>
      <c r="AFA331" s="85"/>
      <c r="AFB331" s="85"/>
      <c r="AFC331" s="85"/>
      <c r="AFD331" s="85"/>
      <c r="AFE331" s="85"/>
      <c r="AFF331" s="85"/>
      <c r="AFG331" s="85"/>
      <c r="AFH331" s="85"/>
      <c r="AFI331" s="85"/>
      <c r="AFJ331" s="85"/>
      <c r="AFK331" s="85"/>
      <c r="AFL331" s="85"/>
      <c r="AFM331" s="85"/>
      <c r="AFN331" s="85"/>
      <c r="AFO331" s="85"/>
      <c r="AFP331" s="85"/>
      <c r="AFQ331" s="85"/>
      <c r="AFR331" s="85"/>
      <c r="AFS331" s="85"/>
      <c r="AFT331" s="85"/>
      <c r="AFU331" s="85"/>
      <c r="AFV331" s="85"/>
      <c r="AFW331" s="85"/>
      <c r="AFX331" s="85"/>
      <c r="AFY331" s="85"/>
      <c r="AFZ331" s="85"/>
      <c r="AGA331" s="85"/>
      <c r="AGB331" s="85"/>
      <c r="AGC331" s="85"/>
      <c r="AGD331" s="85"/>
      <c r="AGE331" s="85"/>
      <c r="AGF331" s="85"/>
      <c r="AGG331" s="85"/>
      <c r="AGH331" s="85"/>
      <c r="AGI331" s="85"/>
      <c r="AGJ331" s="85"/>
      <c r="AGK331" s="85"/>
      <c r="AGL331" s="85"/>
      <c r="AGM331" s="85"/>
      <c r="AGN331" s="85"/>
      <c r="AGO331" s="85"/>
      <c r="AGP331" s="85"/>
      <c r="AGQ331" s="85"/>
      <c r="AGR331" s="85"/>
      <c r="AGS331" s="85"/>
      <c r="AGT331" s="85"/>
      <c r="AGU331" s="85"/>
      <c r="AGV331" s="85"/>
      <c r="AGW331" s="85"/>
      <c r="AGX331" s="85"/>
      <c r="AGY331" s="85"/>
      <c r="AGZ331" s="85"/>
      <c r="AHA331" s="85"/>
      <c r="AHB331" s="85"/>
      <c r="AHC331" s="85"/>
      <c r="AHD331" s="85"/>
      <c r="AHE331" s="85"/>
      <c r="AHF331" s="85"/>
      <c r="AHG331" s="85"/>
      <c r="AHH331" s="85"/>
      <c r="AHI331" s="85"/>
      <c r="AHJ331" s="85"/>
      <c r="AHK331" s="85"/>
      <c r="AHL331" s="85"/>
      <c r="AHM331" s="85"/>
      <c r="AHN331" s="85"/>
      <c r="AHO331" s="85"/>
      <c r="AHP331" s="85"/>
      <c r="AHQ331" s="85"/>
      <c r="AHR331" s="85"/>
      <c r="AHS331" s="85"/>
      <c r="AHT331" s="85"/>
      <c r="AHU331" s="85"/>
      <c r="AHV331" s="85"/>
      <c r="AHW331" s="85"/>
      <c r="AHX331" s="85"/>
      <c r="AHY331" s="85"/>
      <c r="AHZ331" s="85"/>
      <c r="AIA331" s="85"/>
      <c r="AIB331" s="85"/>
      <c r="AIC331" s="85"/>
      <c r="AID331" s="85"/>
      <c r="AIE331" s="85"/>
      <c r="AIF331" s="85"/>
      <c r="AIG331" s="85"/>
      <c r="AIH331" s="85"/>
      <c r="AII331" s="85"/>
      <c r="AIJ331" s="85"/>
      <c r="AIK331" s="85"/>
      <c r="AIL331" s="85"/>
      <c r="AIM331" s="85"/>
      <c r="AIN331" s="85"/>
      <c r="AIO331" s="85"/>
      <c r="AIP331" s="85"/>
      <c r="AIQ331" s="85"/>
      <c r="AIR331" s="85"/>
      <c r="AIS331" s="85"/>
      <c r="AIT331" s="85"/>
      <c r="AIU331" s="85"/>
      <c r="AIV331" s="85"/>
      <c r="AIW331" s="85"/>
      <c r="AIX331" s="85"/>
      <c r="AIY331" s="85"/>
      <c r="AIZ331" s="85"/>
      <c r="AJA331" s="85"/>
      <c r="AJB331" s="85"/>
      <c r="AJC331" s="85"/>
      <c r="AJD331" s="85"/>
      <c r="AJE331" s="85"/>
      <c r="AJF331" s="85"/>
      <c r="AJG331" s="85"/>
      <c r="AJH331" s="85"/>
      <c r="AJI331" s="85"/>
      <c r="AJJ331" s="85"/>
      <c r="AJK331" s="85"/>
      <c r="AJL331" s="85"/>
      <c r="AJM331" s="85"/>
      <c r="AJN331" s="85"/>
      <c r="AJO331" s="85"/>
      <c r="AJP331" s="85"/>
      <c r="AJQ331" s="85"/>
      <c r="AJR331" s="85"/>
      <c r="AJS331" s="85"/>
      <c r="AJT331" s="85"/>
      <c r="AJU331" s="85"/>
      <c r="AJV331" s="85"/>
      <c r="AJW331" s="85"/>
      <c r="AJX331" s="85"/>
      <c r="AJY331" s="85"/>
      <c r="AJZ331" s="85"/>
      <c r="AKA331" s="85"/>
      <c r="AKB331" s="85"/>
      <c r="AKC331" s="85"/>
      <c r="AKD331" s="85"/>
      <c r="AKE331" s="85"/>
      <c r="AKF331" s="85"/>
      <c r="AKG331" s="85"/>
      <c r="AKH331" s="85"/>
      <c r="AKI331" s="85"/>
      <c r="AKJ331" s="85"/>
      <c r="AKK331" s="85"/>
      <c r="AKL331" s="85"/>
      <c r="AKM331" s="85"/>
      <c r="AKN331" s="85"/>
      <c r="AKO331" s="85"/>
      <c r="AKP331" s="85"/>
      <c r="AKQ331" s="85"/>
      <c r="AKR331" s="85"/>
      <c r="AKS331" s="85"/>
      <c r="AKT331" s="85"/>
      <c r="AKU331" s="85"/>
      <c r="AKV331" s="85"/>
      <c r="AKW331" s="85"/>
      <c r="AKX331" s="85"/>
      <c r="AKY331" s="85"/>
      <c r="AKZ331" s="85"/>
      <c r="ALA331" s="85"/>
      <c r="ALB331" s="85"/>
      <c r="ALC331" s="85"/>
      <c r="ALD331" s="85"/>
      <c r="ALE331" s="85"/>
      <c r="ALF331" s="85"/>
      <c r="ALG331" s="85"/>
      <c r="ALH331" s="85"/>
      <c r="ALI331" s="85"/>
      <c r="ALJ331" s="85"/>
      <c r="ALK331" s="85"/>
      <c r="ALL331" s="85"/>
      <c r="ALM331" s="85"/>
      <c r="ALN331" s="85"/>
      <c r="ALO331" s="85"/>
      <c r="ALP331" s="85"/>
      <c r="ALQ331" s="85"/>
      <c r="ALR331" s="85"/>
      <c r="ALS331" s="85"/>
      <c r="ALT331" s="85"/>
      <c r="ALU331" s="85"/>
      <c r="ALV331" s="85"/>
      <c r="ALW331" s="85"/>
      <c r="ALX331" s="85"/>
      <c r="ALY331" s="85"/>
      <c r="ALZ331" s="85"/>
      <c r="AMA331" s="85"/>
      <c r="AMB331" s="85"/>
      <c r="AMC331" s="85"/>
      <c r="AMD331" s="85"/>
      <c r="AME331" s="85"/>
      <c r="AMF331" s="85"/>
      <c r="AMG331" s="85"/>
      <c r="AMH331" s="85"/>
      <c r="AMI331" s="85"/>
      <c r="AMJ331" s="85"/>
    </row>
    <row r="332" spans="1:1024" ht="136.15" customHeight="1" outlineLevel="1">
      <c r="A332" s="178"/>
      <c r="B332" s="155" t="s">
        <v>450</v>
      </c>
      <c r="C332" s="178"/>
      <c r="D332" s="178"/>
      <c r="E332" s="155"/>
      <c r="F332" s="44" t="s">
        <v>206</v>
      </c>
      <c r="G332" s="154"/>
      <c r="H332" s="178" t="s">
        <v>451</v>
      </c>
      <c r="I332" s="178" t="s">
        <v>449</v>
      </c>
      <c r="J332" s="155">
        <v>9</v>
      </c>
      <c r="K332" s="156"/>
      <c r="L332" s="206"/>
      <c r="M332" s="130"/>
      <c r="N332" s="130"/>
      <c r="O332" s="130"/>
      <c r="P332" s="85"/>
      <c r="Q332" s="85"/>
      <c r="R332" s="85"/>
      <c r="S332" s="85"/>
      <c r="T332" s="85"/>
      <c r="U332" s="85"/>
      <c r="V332" s="85"/>
      <c r="W332" s="85"/>
      <c r="X332" s="85"/>
      <c r="Y332" s="85"/>
      <c r="Z332" s="85"/>
      <c r="AA332" s="85"/>
      <c r="AB332" s="85"/>
      <c r="AC332" s="85"/>
      <c r="AD332" s="85"/>
      <c r="AE332" s="85"/>
      <c r="AF332" s="85"/>
      <c r="AG332" s="85"/>
      <c r="AH332" s="85"/>
      <c r="AI332" s="85"/>
      <c r="AJ332" s="85"/>
      <c r="AK332" s="85"/>
      <c r="AL332" s="85"/>
      <c r="AM332" s="85"/>
      <c r="AN332" s="85"/>
      <c r="AO332" s="85"/>
      <c r="AP332" s="85"/>
      <c r="AQ332" s="85"/>
      <c r="AR332" s="85"/>
      <c r="AS332" s="85"/>
      <c r="AT332" s="85"/>
      <c r="AU332" s="85"/>
      <c r="AV332" s="85"/>
      <c r="AW332" s="85"/>
      <c r="AX332" s="85"/>
      <c r="AY332" s="85"/>
      <c r="AZ332" s="85"/>
      <c r="BA332" s="85"/>
      <c r="BB332" s="85"/>
      <c r="BC332" s="85"/>
      <c r="BD332" s="85"/>
      <c r="BE332" s="85"/>
      <c r="BF332" s="85"/>
      <c r="BG332" s="85"/>
      <c r="BH332" s="85"/>
      <c r="BI332" s="85"/>
      <c r="BJ332" s="85"/>
      <c r="BK332" s="85"/>
      <c r="BL332" s="85"/>
      <c r="BM332" s="85"/>
      <c r="BN332" s="85"/>
      <c r="BO332" s="85"/>
      <c r="BP332" s="85"/>
      <c r="BQ332" s="85"/>
      <c r="BR332" s="85"/>
      <c r="BS332" s="85"/>
      <c r="BT332" s="85"/>
      <c r="BU332" s="85"/>
      <c r="BV332" s="85"/>
      <c r="BW332" s="85"/>
      <c r="BX332" s="85"/>
      <c r="BY332" s="85"/>
      <c r="BZ332" s="85"/>
      <c r="CA332" s="85"/>
      <c r="CB332" s="85"/>
      <c r="CC332" s="85"/>
      <c r="CD332" s="85"/>
      <c r="CE332" s="85"/>
      <c r="CF332" s="85"/>
      <c r="CG332" s="85"/>
      <c r="CH332" s="85"/>
      <c r="CI332" s="85"/>
      <c r="CJ332" s="85"/>
      <c r="CK332" s="85"/>
      <c r="CL332" s="85"/>
      <c r="CM332" s="85"/>
      <c r="CN332" s="85"/>
      <c r="CO332" s="85"/>
      <c r="CP332" s="85"/>
      <c r="CQ332" s="85"/>
      <c r="CR332" s="85"/>
      <c r="CS332" s="85"/>
      <c r="CT332" s="85"/>
      <c r="CU332" s="85"/>
      <c r="CV332" s="85"/>
      <c r="CW332" s="85"/>
      <c r="CX332" s="85"/>
      <c r="CY332" s="85"/>
      <c r="CZ332" s="85"/>
      <c r="DA332" s="85"/>
      <c r="DB332" s="85"/>
      <c r="DC332" s="85"/>
      <c r="DD332" s="85"/>
      <c r="DE332" s="85"/>
      <c r="DF332" s="85"/>
      <c r="DG332" s="85"/>
      <c r="DH332" s="85"/>
      <c r="DI332" s="85"/>
      <c r="DJ332" s="85"/>
      <c r="DK332" s="85"/>
      <c r="DL332" s="85"/>
      <c r="DM332" s="85"/>
      <c r="DN332" s="85"/>
      <c r="DO332" s="85"/>
      <c r="DP332" s="85"/>
      <c r="DQ332" s="85"/>
      <c r="DR332" s="85"/>
      <c r="DS332" s="85"/>
      <c r="DT332" s="85"/>
      <c r="DU332" s="85"/>
      <c r="DV332" s="85"/>
      <c r="DW332" s="85"/>
      <c r="DX332" s="85"/>
      <c r="DY332" s="85"/>
      <c r="DZ332" s="85"/>
      <c r="EA332" s="85"/>
      <c r="EB332" s="85"/>
      <c r="EC332" s="85"/>
      <c r="ED332" s="85"/>
      <c r="EE332" s="85"/>
      <c r="EF332" s="85"/>
      <c r="EG332" s="85"/>
      <c r="EH332" s="85"/>
      <c r="EI332" s="85"/>
      <c r="EJ332" s="85"/>
      <c r="EK332" s="85"/>
      <c r="EL332" s="85"/>
      <c r="EM332" s="85"/>
      <c r="EN332" s="85"/>
      <c r="EO332" s="85"/>
      <c r="EP332" s="85"/>
      <c r="EQ332" s="85"/>
      <c r="ER332" s="85"/>
      <c r="ES332" s="85"/>
      <c r="ET332" s="85"/>
      <c r="EU332" s="85"/>
      <c r="EV332" s="85"/>
      <c r="EW332" s="85"/>
      <c r="EX332" s="85"/>
      <c r="EY332" s="85"/>
      <c r="EZ332" s="85"/>
      <c r="FA332" s="85"/>
      <c r="FB332" s="85"/>
      <c r="FC332" s="85"/>
      <c r="FD332" s="85"/>
      <c r="FE332" s="85"/>
      <c r="FF332" s="85"/>
      <c r="FG332" s="85"/>
      <c r="FH332" s="85"/>
      <c r="FI332" s="85"/>
      <c r="FJ332" s="85"/>
      <c r="FK332" s="85"/>
      <c r="FL332" s="85"/>
      <c r="FM332" s="85"/>
      <c r="FN332" s="85"/>
      <c r="FO332" s="85"/>
      <c r="FP332" s="85"/>
      <c r="FQ332" s="85"/>
      <c r="FR332" s="85"/>
      <c r="FS332" s="85"/>
      <c r="FT332" s="85"/>
      <c r="FU332" s="85"/>
      <c r="FV332" s="85"/>
      <c r="FW332" s="85"/>
      <c r="FX332" s="85"/>
      <c r="FY332" s="85"/>
      <c r="FZ332" s="85"/>
      <c r="GA332" s="85"/>
      <c r="GB332" s="85"/>
      <c r="GC332" s="85"/>
      <c r="GD332" s="85"/>
      <c r="GE332" s="85"/>
      <c r="GF332" s="85"/>
      <c r="GG332" s="85"/>
      <c r="GH332" s="85"/>
      <c r="GI332" s="85"/>
      <c r="GJ332" s="85"/>
      <c r="GK332" s="85"/>
      <c r="GL332" s="85"/>
      <c r="GM332" s="85"/>
      <c r="GN332" s="85"/>
      <c r="GO332" s="85"/>
      <c r="GP332" s="85"/>
      <c r="GQ332" s="85"/>
      <c r="GR332" s="85"/>
      <c r="GS332" s="85"/>
      <c r="GT332" s="85"/>
      <c r="GU332" s="85"/>
      <c r="GV332" s="85"/>
      <c r="GW332" s="85"/>
      <c r="GX332" s="85"/>
      <c r="GY332" s="85"/>
      <c r="GZ332" s="85"/>
      <c r="HA332" s="85"/>
      <c r="HB332" s="85"/>
      <c r="HC332" s="85"/>
      <c r="HD332" s="85"/>
      <c r="HE332" s="85"/>
      <c r="HF332" s="85"/>
      <c r="HG332" s="85"/>
      <c r="HH332" s="85"/>
      <c r="HI332" s="85"/>
      <c r="HJ332" s="85"/>
      <c r="HK332" s="85"/>
      <c r="HL332" s="85"/>
      <c r="HM332" s="85"/>
      <c r="HN332" s="85"/>
      <c r="HO332" s="85"/>
      <c r="HP332" s="85"/>
      <c r="HQ332" s="85"/>
      <c r="HR332" s="85"/>
      <c r="HS332" s="85"/>
      <c r="HT332" s="85"/>
      <c r="HU332" s="85"/>
      <c r="HV332" s="85"/>
      <c r="HW332" s="85"/>
      <c r="HX332" s="85"/>
      <c r="HY332" s="85"/>
      <c r="HZ332" s="85"/>
      <c r="IA332" s="85"/>
      <c r="IB332" s="85"/>
      <c r="IC332" s="85"/>
      <c r="ID332" s="85"/>
      <c r="IE332" s="85"/>
      <c r="IF332" s="85"/>
      <c r="IG332" s="85"/>
      <c r="IH332" s="85"/>
      <c r="II332" s="85"/>
      <c r="IJ332" s="85"/>
      <c r="IK332" s="85"/>
      <c r="IL332" s="85"/>
      <c r="IM332" s="85"/>
      <c r="IN332" s="85"/>
      <c r="IO332" s="85"/>
      <c r="IP332" s="85"/>
      <c r="IQ332" s="85"/>
      <c r="IR332" s="85"/>
      <c r="IS332" s="85"/>
      <c r="IT332" s="85"/>
      <c r="IU332" s="85"/>
      <c r="IV332" s="85"/>
      <c r="IW332" s="85"/>
      <c r="IX332" s="85"/>
      <c r="IY332" s="85"/>
      <c r="IZ332" s="85"/>
      <c r="JA332" s="85"/>
      <c r="JB332" s="85"/>
      <c r="JC332" s="85"/>
      <c r="JD332" s="85"/>
      <c r="JE332" s="85"/>
      <c r="JF332" s="85"/>
      <c r="JG332" s="85"/>
      <c r="JH332" s="85"/>
      <c r="JI332" s="85"/>
      <c r="JJ332" s="85"/>
      <c r="JK332" s="85"/>
      <c r="JL332" s="85"/>
      <c r="JM332" s="85"/>
      <c r="JN332" s="85"/>
      <c r="JO332" s="85"/>
      <c r="JP332" s="85"/>
      <c r="JQ332" s="85"/>
      <c r="JR332" s="85"/>
      <c r="JS332" s="85"/>
      <c r="JT332" s="85"/>
      <c r="JU332" s="85"/>
      <c r="JV332" s="85"/>
      <c r="JW332" s="85"/>
      <c r="JX332" s="85"/>
      <c r="JY332" s="85"/>
      <c r="JZ332" s="85"/>
      <c r="KA332" s="85"/>
      <c r="KB332" s="85"/>
      <c r="KC332" s="85"/>
      <c r="KD332" s="85"/>
      <c r="KE332" s="85"/>
      <c r="KF332" s="85"/>
      <c r="KG332" s="85"/>
      <c r="KH332" s="85"/>
      <c r="KI332" s="85"/>
      <c r="KJ332" s="85"/>
      <c r="KK332" s="85"/>
      <c r="KL332" s="85"/>
      <c r="KM332" s="85"/>
      <c r="KN332" s="85"/>
      <c r="KO332" s="85"/>
      <c r="KP332" s="85"/>
      <c r="KQ332" s="85"/>
      <c r="KR332" s="85"/>
      <c r="KS332" s="85"/>
      <c r="KT332" s="85"/>
      <c r="KU332" s="85"/>
      <c r="KV332" s="85"/>
      <c r="KW332" s="85"/>
      <c r="KX332" s="85"/>
      <c r="KY332" s="85"/>
      <c r="KZ332" s="85"/>
      <c r="LA332" s="85"/>
      <c r="LB332" s="85"/>
      <c r="LC332" s="85"/>
      <c r="LD332" s="85"/>
      <c r="LE332" s="85"/>
      <c r="LF332" s="85"/>
      <c r="LG332" s="85"/>
      <c r="LH332" s="85"/>
      <c r="LI332" s="85"/>
      <c r="LJ332" s="85"/>
      <c r="LK332" s="85"/>
      <c r="LL332" s="85"/>
      <c r="LM332" s="85"/>
      <c r="LN332" s="85"/>
      <c r="LO332" s="85"/>
      <c r="LP332" s="85"/>
      <c r="LQ332" s="85"/>
      <c r="LR332" s="85"/>
      <c r="LS332" s="85"/>
      <c r="LT332" s="85"/>
      <c r="LU332" s="85"/>
      <c r="LV332" s="85"/>
      <c r="LW332" s="85"/>
      <c r="LX332" s="85"/>
      <c r="LY332" s="85"/>
      <c r="LZ332" s="85"/>
      <c r="MA332" s="85"/>
      <c r="MB332" s="85"/>
      <c r="MC332" s="85"/>
      <c r="MD332" s="85"/>
      <c r="ME332" s="85"/>
      <c r="MF332" s="85"/>
      <c r="MG332" s="85"/>
      <c r="MH332" s="85"/>
      <c r="MI332" s="85"/>
      <c r="MJ332" s="85"/>
      <c r="MK332" s="85"/>
      <c r="ML332" s="85"/>
      <c r="MM332" s="85"/>
      <c r="MN332" s="85"/>
      <c r="MO332" s="85"/>
      <c r="MP332" s="85"/>
      <c r="MQ332" s="85"/>
      <c r="MR332" s="85"/>
      <c r="MS332" s="85"/>
      <c r="MT332" s="85"/>
      <c r="MU332" s="85"/>
      <c r="MV332" s="85"/>
      <c r="MW332" s="85"/>
      <c r="MX332" s="85"/>
      <c r="MY332" s="85"/>
      <c r="MZ332" s="85"/>
      <c r="NA332" s="85"/>
      <c r="NB332" s="85"/>
      <c r="NC332" s="85"/>
      <c r="ND332" s="85"/>
      <c r="NE332" s="85"/>
      <c r="NF332" s="85"/>
      <c r="NG332" s="85"/>
      <c r="NH332" s="85"/>
      <c r="NI332" s="85"/>
      <c r="NJ332" s="85"/>
      <c r="NK332" s="85"/>
      <c r="NL332" s="85"/>
      <c r="NM332" s="85"/>
      <c r="NN332" s="85"/>
      <c r="NO332" s="85"/>
      <c r="NP332" s="85"/>
      <c r="NQ332" s="85"/>
      <c r="NR332" s="85"/>
      <c r="NS332" s="85"/>
      <c r="NT332" s="85"/>
      <c r="NU332" s="85"/>
      <c r="NV332" s="85"/>
      <c r="NW332" s="85"/>
      <c r="NX332" s="85"/>
      <c r="NY332" s="85"/>
      <c r="NZ332" s="85"/>
      <c r="OA332" s="85"/>
      <c r="OB332" s="85"/>
      <c r="OC332" s="85"/>
      <c r="OD332" s="85"/>
      <c r="OE332" s="85"/>
      <c r="OF332" s="85"/>
      <c r="OG332" s="85"/>
      <c r="OH332" s="85"/>
      <c r="OI332" s="85"/>
      <c r="OJ332" s="85"/>
      <c r="OK332" s="85"/>
      <c r="OL332" s="85"/>
      <c r="OM332" s="85"/>
      <c r="ON332" s="85"/>
      <c r="OO332" s="85"/>
      <c r="OP332" s="85"/>
      <c r="OQ332" s="85"/>
      <c r="OR332" s="85"/>
      <c r="OS332" s="85"/>
      <c r="OT332" s="85"/>
      <c r="OU332" s="85"/>
      <c r="OV332" s="85"/>
      <c r="OW332" s="85"/>
      <c r="OX332" s="85"/>
      <c r="OY332" s="85"/>
      <c r="OZ332" s="85"/>
      <c r="PA332" s="85"/>
      <c r="PB332" s="85"/>
      <c r="PC332" s="85"/>
      <c r="PD332" s="85"/>
      <c r="PE332" s="85"/>
      <c r="PF332" s="85"/>
      <c r="PG332" s="85"/>
      <c r="PH332" s="85"/>
      <c r="PI332" s="85"/>
      <c r="PJ332" s="85"/>
      <c r="PK332" s="85"/>
      <c r="PL332" s="85"/>
      <c r="PM332" s="85"/>
      <c r="PN332" s="85"/>
      <c r="PO332" s="85"/>
      <c r="PP332" s="85"/>
      <c r="PQ332" s="85"/>
      <c r="PR332" s="85"/>
      <c r="PS332" s="85"/>
      <c r="PT332" s="85"/>
      <c r="PU332" s="85"/>
      <c r="PV332" s="85"/>
      <c r="PW332" s="85"/>
      <c r="PX332" s="85"/>
      <c r="PY332" s="85"/>
      <c r="PZ332" s="85"/>
      <c r="QA332" s="85"/>
      <c r="QB332" s="85"/>
      <c r="QC332" s="85"/>
      <c r="QD332" s="85"/>
      <c r="QE332" s="85"/>
      <c r="QF332" s="85"/>
      <c r="QG332" s="85"/>
      <c r="QH332" s="85"/>
      <c r="QI332" s="85"/>
      <c r="QJ332" s="85"/>
      <c r="QK332" s="85"/>
      <c r="QL332" s="85"/>
      <c r="QM332" s="85"/>
      <c r="QN332" s="85"/>
      <c r="QO332" s="85"/>
      <c r="QP332" s="85"/>
      <c r="QQ332" s="85"/>
      <c r="QR332" s="85"/>
      <c r="QS332" s="85"/>
      <c r="QT332" s="85"/>
      <c r="QU332" s="85"/>
      <c r="QV332" s="85"/>
      <c r="QW332" s="85"/>
      <c r="QX332" s="85"/>
      <c r="QY332" s="85"/>
      <c r="QZ332" s="85"/>
      <c r="RA332" s="85"/>
      <c r="RB332" s="85"/>
      <c r="RC332" s="85"/>
      <c r="RD332" s="85"/>
      <c r="RE332" s="85"/>
      <c r="RF332" s="85"/>
      <c r="RG332" s="85"/>
      <c r="RH332" s="85"/>
      <c r="RI332" s="85"/>
      <c r="RJ332" s="85"/>
      <c r="RK332" s="85"/>
      <c r="RL332" s="85"/>
      <c r="RM332" s="85"/>
      <c r="RN332" s="85"/>
      <c r="RO332" s="85"/>
      <c r="RP332" s="85"/>
      <c r="RQ332" s="85"/>
      <c r="RR332" s="85"/>
      <c r="RS332" s="85"/>
      <c r="RT332" s="85"/>
      <c r="RU332" s="85"/>
      <c r="RV332" s="85"/>
      <c r="RW332" s="85"/>
      <c r="RX332" s="85"/>
      <c r="RY332" s="85"/>
      <c r="RZ332" s="85"/>
      <c r="SA332" s="85"/>
      <c r="SB332" s="85"/>
      <c r="SC332" s="85"/>
      <c r="SD332" s="85"/>
      <c r="SE332" s="85"/>
      <c r="SF332" s="85"/>
      <c r="SG332" s="85"/>
      <c r="SH332" s="85"/>
      <c r="SI332" s="85"/>
      <c r="SJ332" s="85"/>
      <c r="SK332" s="85"/>
      <c r="SL332" s="85"/>
      <c r="SM332" s="85"/>
      <c r="SN332" s="85"/>
      <c r="SO332" s="85"/>
      <c r="SP332" s="85"/>
      <c r="SQ332" s="85"/>
      <c r="SR332" s="85"/>
      <c r="SS332" s="85"/>
      <c r="ST332" s="85"/>
      <c r="SU332" s="85"/>
      <c r="SV332" s="85"/>
      <c r="SW332" s="85"/>
      <c r="SX332" s="85"/>
      <c r="SY332" s="85"/>
      <c r="SZ332" s="85"/>
      <c r="TA332" s="85"/>
      <c r="TB332" s="85"/>
      <c r="TC332" s="85"/>
      <c r="TD332" s="85"/>
      <c r="TE332" s="85"/>
      <c r="TF332" s="85"/>
      <c r="TG332" s="85"/>
      <c r="TH332" s="85"/>
      <c r="TI332" s="85"/>
      <c r="TJ332" s="85"/>
      <c r="TK332" s="85"/>
      <c r="TL332" s="85"/>
      <c r="TM332" s="85"/>
      <c r="TN332" s="85"/>
      <c r="TO332" s="85"/>
      <c r="TP332" s="85"/>
      <c r="TQ332" s="85"/>
      <c r="TR332" s="85"/>
      <c r="TS332" s="85"/>
      <c r="TT332" s="85"/>
      <c r="TU332" s="85"/>
      <c r="TV332" s="85"/>
      <c r="TW332" s="85"/>
      <c r="TX332" s="85"/>
      <c r="TY332" s="85"/>
      <c r="TZ332" s="85"/>
      <c r="UA332" s="85"/>
      <c r="UB332" s="85"/>
      <c r="UC332" s="85"/>
      <c r="UD332" s="85"/>
      <c r="UE332" s="85"/>
      <c r="UF332" s="85"/>
      <c r="UG332" s="85"/>
      <c r="UH332" s="85"/>
      <c r="UI332" s="85"/>
      <c r="UJ332" s="85"/>
      <c r="UK332" s="85"/>
      <c r="UL332" s="85"/>
      <c r="UM332" s="85"/>
      <c r="UN332" s="85"/>
      <c r="UO332" s="85"/>
      <c r="UP332" s="85"/>
      <c r="UQ332" s="85"/>
      <c r="UR332" s="85"/>
      <c r="US332" s="85"/>
      <c r="UT332" s="85"/>
      <c r="UU332" s="85"/>
      <c r="UV332" s="85"/>
      <c r="UW332" s="85"/>
      <c r="UX332" s="85"/>
      <c r="UY332" s="85"/>
      <c r="UZ332" s="85"/>
      <c r="VA332" s="85"/>
      <c r="VB332" s="85"/>
      <c r="VC332" s="85"/>
      <c r="VD332" s="85"/>
      <c r="VE332" s="85"/>
      <c r="VF332" s="85"/>
      <c r="VG332" s="85"/>
      <c r="VH332" s="85"/>
      <c r="VI332" s="85"/>
      <c r="VJ332" s="85"/>
      <c r="VK332" s="85"/>
      <c r="VL332" s="85"/>
      <c r="VM332" s="85"/>
      <c r="VN332" s="85"/>
      <c r="VO332" s="85"/>
      <c r="VP332" s="85"/>
      <c r="VQ332" s="85"/>
      <c r="VR332" s="85"/>
      <c r="VS332" s="85"/>
      <c r="VT332" s="85"/>
      <c r="VU332" s="85"/>
      <c r="VV332" s="85"/>
      <c r="VW332" s="85"/>
      <c r="VX332" s="85"/>
      <c r="VY332" s="85"/>
      <c r="VZ332" s="85"/>
      <c r="WA332" s="85"/>
      <c r="WB332" s="85"/>
      <c r="WC332" s="85"/>
      <c r="WD332" s="85"/>
      <c r="WE332" s="85"/>
      <c r="WF332" s="85"/>
      <c r="WG332" s="85"/>
      <c r="WH332" s="85"/>
      <c r="WI332" s="85"/>
      <c r="WJ332" s="85"/>
      <c r="WK332" s="85"/>
      <c r="WL332" s="85"/>
      <c r="WM332" s="85"/>
      <c r="WN332" s="85"/>
      <c r="WO332" s="85"/>
      <c r="WP332" s="85"/>
      <c r="WQ332" s="85"/>
      <c r="WR332" s="85"/>
      <c r="WS332" s="85"/>
      <c r="WT332" s="85"/>
      <c r="WU332" s="85"/>
      <c r="WV332" s="85"/>
      <c r="WW332" s="85"/>
      <c r="WX332" s="85"/>
      <c r="WY332" s="85"/>
      <c r="WZ332" s="85"/>
      <c r="XA332" s="85"/>
      <c r="XB332" s="85"/>
      <c r="XC332" s="85"/>
      <c r="XD332" s="85"/>
      <c r="XE332" s="85"/>
      <c r="XF332" s="85"/>
      <c r="XG332" s="85"/>
      <c r="XH332" s="85"/>
      <c r="XI332" s="85"/>
      <c r="XJ332" s="85"/>
      <c r="XK332" s="85"/>
      <c r="XL332" s="85"/>
      <c r="XM332" s="85"/>
      <c r="XN332" s="85"/>
      <c r="XO332" s="85"/>
      <c r="XP332" s="85"/>
      <c r="XQ332" s="85"/>
      <c r="XR332" s="85"/>
      <c r="XS332" s="85"/>
      <c r="XT332" s="85"/>
      <c r="XU332" s="85"/>
      <c r="XV332" s="85"/>
      <c r="XW332" s="85"/>
      <c r="XX332" s="85"/>
      <c r="XY332" s="85"/>
      <c r="XZ332" s="85"/>
      <c r="YA332" s="85"/>
      <c r="YB332" s="85"/>
      <c r="YC332" s="85"/>
      <c r="YD332" s="85"/>
      <c r="YE332" s="85"/>
      <c r="YF332" s="85"/>
      <c r="YG332" s="85"/>
      <c r="YH332" s="85"/>
      <c r="YI332" s="85"/>
      <c r="YJ332" s="85"/>
      <c r="YK332" s="85"/>
      <c r="YL332" s="85"/>
      <c r="YM332" s="85"/>
      <c r="YN332" s="85"/>
      <c r="YO332" s="85"/>
      <c r="YP332" s="85"/>
      <c r="YQ332" s="85"/>
      <c r="YR332" s="85"/>
      <c r="YS332" s="85"/>
      <c r="YT332" s="85"/>
      <c r="YU332" s="85"/>
      <c r="YV332" s="85"/>
      <c r="YW332" s="85"/>
      <c r="YX332" s="85"/>
      <c r="YY332" s="85"/>
      <c r="YZ332" s="85"/>
      <c r="ZA332" s="85"/>
      <c r="ZB332" s="85"/>
      <c r="ZC332" s="85"/>
      <c r="ZD332" s="85"/>
      <c r="ZE332" s="85"/>
      <c r="ZF332" s="85"/>
      <c r="ZG332" s="85"/>
      <c r="ZH332" s="85"/>
      <c r="ZI332" s="85"/>
      <c r="ZJ332" s="85"/>
      <c r="ZK332" s="85"/>
      <c r="ZL332" s="85"/>
      <c r="ZM332" s="85"/>
      <c r="ZN332" s="85"/>
      <c r="ZO332" s="85"/>
      <c r="ZP332" s="85"/>
      <c r="ZQ332" s="85"/>
      <c r="ZR332" s="85"/>
      <c r="ZS332" s="85"/>
      <c r="ZT332" s="85"/>
      <c r="ZU332" s="85"/>
      <c r="ZV332" s="85"/>
      <c r="ZW332" s="85"/>
      <c r="ZX332" s="85"/>
      <c r="ZY332" s="85"/>
      <c r="ZZ332" s="85"/>
      <c r="AAA332" s="85"/>
      <c r="AAB332" s="85"/>
      <c r="AAC332" s="85"/>
      <c r="AAD332" s="85"/>
      <c r="AAE332" s="85"/>
      <c r="AAF332" s="85"/>
      <c r="AAG332" s="85"/>
      <c r="AAH332" s="85"/>
      <c r="AAI332" s="85"/>
      <c r="AAJ332" s="85"/>
      <c r="AAK332" s="85"/>
      <c r="AAL332" s="85"/>
      <c r="AAM332" s="85"/>
      <c r="AAN332" s="85"/>
      <c r="AAO332" s="85"/>
      <c r="AAP332" s="85"/>
      <c r="AAQ332" s="85"/>
      <c r="AAR332" s="85"/>
      <c r="AAS332" s="85"/>
      <c r="AAT332" s="85"/>
      <c r="AAU332" s="85"/>
      <c r="AAV332" s="85"/>
      <c r="AAW332" s="85"/>
      <c r="AAX332" s="85"/>
      <c r="AAY332" s="85"/>
      <c r="AAZ332" s="85"/>
      <c r="ABA332" s="85"/>
      <c r="ABB332" s="85"/>
      <c r="ABC332" s="85"/>
      <c r="ABD332" s="85"/>
      <c r="ABE332" s="85"/>
      <c r="ABF332" s="85"/>
      <c r="ABG332" s="85"/>
      <c r="ABH332" s="85"/>
      <c r="ABI332" s="85"/>
      <c r="ABJ332" s="85"/>
      <c r="ABK332" s="85"/>
      <c r="ABL332" s="85"/>
      <c r="ABM332" s="85"/>
      <c r="ABN332" s="85"/>
      <c r="ABO332" s="85"/>
      <c r="ABP332" s="85"/>
      <c r="ABQ332" s="85"/>
      <c r="ABR332" s="85"/>
      <c r="ABS332" s="85"/>
      <c r="ABT332" s="85"/>
      <c r="ABU332" s="85"/>
      <c r="ABV332" s="85"/>
      <c r="ABW332" s="85"/>
      <c r="ABX332" s="85"/>
      <c r="ABY332" s="85"/>
      <c r="ABZ332" s="85"/>
      <c r="ACA332" s="85"/>
      <c r="ACB332" s="85"/>
      <c r="ACC332" s="85"/>
      <c r="ACD332" s="85"/>
      <c r="ACE332" s="85"/>
      <c r="ACF332" s="85"/>
      <c r="ACG332" s="85"/>
      <c r="ACH332" s="85"/>
      <c r="ACI332" s="85"/>
      <c r="ACJ332" s="85"/>
      <c r="ACK332" s="85"/>
      <c r="ACL332" s="85"/>
      <c r="ACM332" s="85"/>
      <c r="ACN332" s="85"/>
      <c r="ACO332" s="85"/>
      <c r="ACP332" s="85"/>
      <c r="ACQ332" s="85"/>
      <c r="ACR332" s="85"/>
      <c r="ACS332" s="85"/>
      <c r="ACT332" s="85"/>
      <c r="ACU332" s="85"/>
      <c r="ACV332" s="85"/>
      <c r="ACW332" s="85"/>
      <c r="ACX332" s="85"/>
      <c r="ACY332" s="85"/>
      <c r="ACZ332" s="85"/>
      <c r="ADA332" s="85"/>
      <c r="ADB332" s="85"/>
      <c r="ADC332" s="85"/>
      <c r="ADD332" s="85"/>
      <c r="ADE332" s="85"/>
      <c r="ADF332" s="85"/>
      <c r="ADG332" s="85"/>
      <c r="ADH332" s="85"/>
      <c r="ADI332" s="85"/>
      <c r="ADJ332" s="85"/>
      <c r="ADK332" s="85"/>
      <c r="ADL332" s="85"/>
      <c r="ADM332" s="85"/>
      <c r="ADN332" s="85"/>
      <c r="ADO332" s="85"/>
      <c r="ADP332" s="85"/>
      <c r="ADQ332" s="85"/>
      <c r="ADR332" s="85"/>
      <c r="ADS332" s="85"/>
      <c r="ADT332" s="85"/>
      <c r="ADU332" s="85"/>
      <c r="ADV332" s="85"/>
      <c r="ADW332" s="85"/>
      <c r="ADX332" s="85"/>
      <c r="ADY332" s="85"/>
      <c r="ADZ332" s="85"/>
      <c r="AEA332" s="85"/>
      <c r="AEB332" s="85"/>
      <c r="AEC332" s="85"/>
      <c r="AED332" s="85"/>
      <c r="AEE332" s="85"/>
      <c r="AEF332" s="85"/>
      <c r="AEG332" s="85"/>
      <c r="AEH332" s="85"/>
      <c r="AEI332" s="85"/>
      <c r="AEJ332" s="85"/>
      <c r="AEK332" s="85"/>
      <c r="AEL332" s="85"/>
      <c r="AEM332" s="85"/>
      <c r="AEN332" s="85"/>
      <c r="AEO332" s="85"/>
      <c r="AEP332" s="85"/>
      <c r="AEQ332" s="85"/>
      <c r="AER332" s="85"/>
      <c r="AES332" s="85"/>
      <c r="AET332" s="85"/>
      <c r="AEU332" s="85"/>
      <c r="AEV332" s="85"/>
      <c r="AEW332" s="85"/>
      <c r="AEX332" s="85"/>
      <c r="AEY332" s="85"/>
      <c r="AEZ332" s="85"/>
      <c r="AFA332" s="85"/>
      <c r="AFB332" s="85"/>
      <c r="AFC332" s="85"/>
      <c r="AFD332" s="85"/>
      <c r="AFE332" s="85"/>
      <c r="AFF332" s="85"/>
      <c r="AFG332" s="85"/>
      <c r="AFH332" s="85"/>
      <c r="AFI332" s="85"/>
      <c r="AFJ332" s="85"/>
      <c r="AFK332" s="85"/>
      <c r="AFL332" s="85"/>
      <c r="AFM332" s="85"/>
      <c r="AFN332" s="85"/>
      <c r="AFO332" s="85"/>
      <c r="AFP332" s="85"/>
      <c r="AFQ332" s="85"/>
      <c r="AFR332" s="85"/>
      <c r="AFS332" s="85"/>
      <c r="AFT332" s="85"/>
      <c r="AFU332" s="85"/>
      <c r="AFV332" s="85"/>
      <c r="AFW332" s="85"/>
      <c r="AFX332" s="85"/>
      <c r="AFY332" s="85"/>
      <c r="AFZ332" s="85"/>
      <c r="AGA332" s="85"/>
      <c r="AGB332" s="85"/>
      <c r="AGC332" s="85"/>
      <c r="AGD332" s="85"/>
      <c r="AGE332" s="85"/>
      <c r="AGF332" s="85"/>
      <c r="AGG332" s="85"/>
      <c r="AGH332" s="85"/>
      <c r="AGI332" s="85"/>
      <c r="AGJ332" s="85"/>
      <c r="AGK332" s="85"/>
      <c r="AGL332" s="85"/>
      <c r="AGM332" s="85"/>
      <c r="AGN332" s="85"/>
      <c r="AGO332" s="85"/>
      <c r="AGP332" s="85"/>
      <c r="AGQ332" s="85"/>
      <c r="AGR332" s="85"/>
      <c r="AGS332" s="85"/>
      <c r="AGT332" s="85"/>
      <c r="AGU332" s="85"/>
      <c r="AGV332" s="85"/>
      <c r="AGW332" s="85"/>
      <c r="AGX332" s="85"/>
      <c r="AGY332" s="85"/>
      <c r="AGZ332" s="85"/>
      <c r="AHA332" s="85"/>
      <c r="AHB332" s="85"/>
      <c r="AHC332" s="85"/>
      <c r="AHD332" s="85"/>
      <c r="AHE332" s="85"/>
      <c r="AHF332" s="85"/>
      <c r="AHG332" s="85"/>
      <c r="AHH332" s="85"/>
      <c r="AHI332" s="85"/>
      <c r="AHJ332" s="85"/>
      <c r="AHK332" s="85"/>
      <c r="AHL332" s="85"/>
      <c r="AHM332" s="85"/>
      <c r="AHN332" s="85"/>
      <c r="AHO332" s="85"/>
      <c r="AHP332" s="85"/>
      <c r="AHQ332" s="85"/>
      <c r="AHR332" s="85"/>
      <c r="AHS332" s="85"/>
      <c r="AHT332" s="85"/>
      <c r="AHU332" s="85"/>
      <c r="AHV332" s="85"/>
      <c r="AHW332" s="85"/>
      <c r="AHX332" s="85"/>
      <c r="AHY332" s="85"/>
      <c r="AHZ332" s="85"/>
      <c r="AIA332" s="85"/>
      <c r="AIB332" s="85"/>
      <c r="AIC332" s="85"/>
      <c r="AID332" s="85"/>
      <c r="AIE332" s="85"/>
      <c r="AIF332" s="85"/>
      <c r="AIG332" s="85"/>
      <c r="AIH332" s="85"/>
      <c r="AII332" s="85"/>
      <c r="AIJ332" s="85"/>
      <c r="AIK332" s="85"/>
      <c r="AIL332" s="85"/>
      <c r="AIM332" s="85"/>
      <c r="AIN332" s="85"/>
      <c r="AIO332" s="85"/>
      <c r="AIP332" s="85"/>
      <c r="AIQ332" s="85"/>
      <c r="AIR332" s="85"/>
      <c r="AIS332" s="85"/>
      <c r="AIT332" s="85"/>
      <c r="AIU332" s="85"/>
      <c r="AIV332" s="85"/>
      <c r="AIW332" s="85"/>
      <c r="AIX332" s="85"/>
      <c r="AIY332" s="85"/>
      <c r="AIZ332" s="85"/>
      <c r="AJA332" s="85"/>
      <c r="AJB332" s="85"/>
      <c r="AJC332" s="85"/>
      <c r="AJD332" s="85"/>
      <c r="AJE332" s="85"/>
      <c r="AJF332" s="85"/>
      <c r="AJG332" s="85"/>
      <c r="AJH332" s="85"/>
      <c r="AJI332" s="85"/>
      <c r="AJJ332" s="85"/>
      <c r="AJK332" s="85"/>
      <c r="AJL332" s="85"/>
      <c r="AJM332" s="85"/>
      <c r="AJN332" s="85"/>
      <c r="AJO332" s="85"/>
      <c r="AJP332" s="85"/>
      <c r="AJQ332" s="85"/>
      <c r="AJR332" s="85"/>
      <c r="AJS332" s="85"/>
      <c r="AJT332" s="85"/>
      <c r="AJU332" s="85"/>
      <c r="AJV332" s="85"/>
      <c r="AJW332" s="85"/>
      <c r="AJX332" s="85"/>
      <c r="AJY332" s="85"/>
      <c r="AJZ332" s="85"/>
      <c r="AKA332" s="85"/>
      <c r="AKB332" s="85"/>
      <c r="AKC332" s="85"/>
      <c r="AKD332" s="85"/>
      <c r="AKE332" s="85"/>
      <c r="AKF332" s="85"/>
      <c r="AKG332" s="85"/>
      <c r="AKH332" s="85"/>
      <c r="AKI332" s="85"/>
      <c r="AKJ332" s="85"/>
      <c r="AKK332" s="85"/>
      <c r="AKL332" s="85"/>
      <c r="AKM332" s="85"/>
      <c r="AKN332" s="85"/>
      <c r="AKO332" s="85"/>
      <c r="AKP332" s="85"/>
      <c r="AKQ332" s="85"/>
      <c r="AKR332" s="85"/>
      <c r="AKS332" s="85"/>
      <c r="AKT332" s="85"/>
      <c r="AKU332" s="85"/>
      <c r="AKV332" s="85"/>
      <c r="AKW332" s="85"/>
      <c r="AKX332" s="85"/>
      <c r="AKY332" s="85"/>
      <c r="AKZ332" s="85"/>
      <c r="ALA332" s="85"/>
      <c r="ALB332" s="85"/>
      <c r="ALC332" s="85"/>
      <c r="ALD332" s="85"/>
      <c r="ALE332" s="85"/>
      <c r="ALF332" s="85"/>
      <c r="ALG332" s="85"/>
      <c r="ALH332" s="85"/>
      <c r="ALI332" s="85"/>
      <c r="ALJ332" s="85"/>
      <c r="ALK332" s="85"/>
      <c r="ALL332" s="85"/>
      <c r="ALM332" s="85"/>
      <c r="ALN332" s="85"/>
      <c r="ALO332" s="85"/>
      <c r="ALP332" s="85"/>
      <c r="ALQ332" s="85"/>
      <c r="ALR332" s="85"/>
      <c r="ALS332" s="85"/>
      <c r="ALT332" s="85"/>
      <c r="ALU332" s="85"/>
      <c r="ALV332" s="85"/>
      <c r="ALW332" s="85"/>
      <c r="ALX332" s="85"/>
      <c r="ALY332" s="85"/>
      <c r="ALZ332" s="85"/>
      <c r="AMA332" s="85"/>
      <c r="AMB332" s="85"/>
      <c r="AMC332" s="85"/>
      <c r="AMD332" s="85"/>
      <c r="AME332" s="85"/>
      <c r="AMF332" s="85"/>
      <c r="AMG332" s="85"/>
      <c r="AMH332" s="85"/>
      <c r="AMI332" s="85"/>
      <c r="AMJ332" s="85"/>
    </row>
    <row r="333" spans="1:1024" ht="136.15" customHeight="1" outlineLevel="1">
      <c r="A333" s="178"/>
      <c r="B333" s="155" t="s">
        <v>452</v>
      </c>
      <c r="C333" s="178"/>
      <c r="D333" s="178"/>
      <c r="E333" s="155"/>
      <c r="F333" s="44" t="s">
        <v>206</v>
      </c>
      <c r="G333" s="154"/>
      <c r="H333" s="178" t="s">
        <v>453</v>
      </c>
      <c r="I333" s="178" t="s">
        <v>449</v>
      </c>
      <c r="J333" s="155">
        <v>9</v>
      </c>
      <c r="K333" s="156"/>
      <c r="L333" s="206"/>
      <c r="M333" s="130"/>
      <c r="N333" s="130"/>
      <c r="O333" s="130"/>
      <c r="P333" s="85"/>
      <c r="Q333" s="85"/>
      <c r="R333" s="85"/>
      <c r="S333" s="85"/>
      <c r="T333" s="85"/>
      <c r="U333" s="85"/>
      <c r="V333" s="85"/>
      <c r="W333" s="85"/>
      <c r="X333" s="85"/>
      <c r="Y333" s="85"/>
      <c r="Z333" s="85"/>
      <c r="AA333" s="85"/>
      <c r="AB333" s="85"/>
      <c r="AC333" s="85"/>
      <c r="AD333" s="85"/>
      <c r="AE333" s="85"/>
      <c r="AF333" s="85"/>
      <c r="AG333" s="85"/>
      <c r="AH333" s="85"/>
      <c r="AI333" s="85"/>
      <c r="AJ333" s="85"/>
      <c r="AK333" s="85"/>
      <c r="AL333" s="85"/>
      <c r="AM333" s="85"/>
      <c r="AN333" s="85"/>
      <c r="AO333" s="85"/>
      <c r="AP333" s="85"/>
      <c r="AQ333" s="85"/>
      <c r="AR333" s="85"/>
      <c r="AS333" s="85"/>
      <c r="AT333" s="85"/>
      <c r="AU333" s="85"/>
      <c r="AV333" s="85"/>
      <c r="AW333" s="85"/>
      <c r="AX333" s="85"/>
      <c r="AY333" s="85"/>
      <c r="AZ333" s="85"/>
      <c r="BA333" s="85"/>
      <c r="BB333" s="85"/>
      <c r="BC333" s="85"/>
      <c r="BD333" s="85"/>
      <c r="BE333" s="85"/>
      <c r="BF333" s="85"/>
      <c r="BG333" s="85"/>
      <c r="BH333" s="85"/>
      <c r="BI333" s="85"/>
      <c r="BJ333" s="85"/>
      <c r="BK333" s="85"/>
      <c r="BL333" s="85"/>
      <c r="BM333" s="85"/>
      <c r="BN333" s="85"/>
      <c r="BO333" s="85"/>
      <c r="BP333" s="85"/>
      <c r="BQ333" s="85"/>
      <c r="BR333" s="85"/>
      <c r="BS333" s="85"/>
      <c r="BT333" s="85"/>
      <c r="BU333" s="85"/>
      <c r="BV333" s="85"/>
      <c r="BW333" s="85"/>
      <c r="BX333" s="85"/>
      <c r="BY333" s="85"/>
      <c r="BZ333" s="85"/>
      <c r="CA333" s="85"/>
      <c r="CB333" s="85"/>
      <c r="CC333" s="85"/>
      <c r="CD333" s="85"/>
      <c r="CE333" s="85"/>
      <c r="CF333" s="85"/>
      <c r="CG333" s="85"/>
      <c r="CH333" s="85"/>
      <c r="CI333" s="85"/>
      <c r="CJ333" s="85"/>
      <c r="CK333" s="85"/>
      <c r="CL333" s="85"/>
      <c r="CM333" s="85"/>
      <c r="CN333" s="85"/>
      <c r="CO333" s="85"/>
      <c r="CP333" s="85"/>
      <c r="CQ333" s="85"/>
      <c r="CR333" s="85"/>
      <c r="CS333" s="85"/>
      <c r="CT333" s="85"/>
      <c r="CU333" s="85"/>
      <c r="CV333" s="85"/>
      <c r="CW333" s="85"/>
      <c r="CX333" s="85"/>
      <c r="CY333" s="85"/>
      <c r="CZ333" s="85"/>
      <c r="DA333" s="85"/>
      <c r="DB333" s="85"/>
      <c r="DC333" s="85"/>
      <c r="DD333" s="85"/>
      <c r="DE333" s="85"/>
      <c r="DF333" s="85"/>
      <c r="DG333" s="85"/>
      <c r="DH333" s="85"/>
      <c r="DI333" s="85"/>
      <c r="DJ333" s="85"/>
      <c r="DK333" s="85"/>
      <c r="DL333" s="85"/>
      <c r="DM333" s="85"/>
      <c r="DN333" s="85"/>
      <c r="DO333" s="85"/>
      <c r="DP333" s="85"/>
      <c r="DQ333" s="85"/>
      <c r="DR333" s="85"/>
      <c r="DS333" s="85"/>
      <c r="DT333" s="85"/>
      <c r="DU333" s="85"/>
      <c r="DV333" s="85"/>
      <c r="DW333" s="85"/>
      <c r="DX333" s="85"/>
      <c r="DY333" s="85"/>
      <c r="DZ333" s="85"/>
      <c r="EA333" s="85"/>
      <c r="EB333" s="85"/>
      <c r="EC333" s="85"/>
      <c r="ED333" s="85"/>
      <c r="EE333" s="85"/>
      <c r="EF333" s="85"/>
      <c r="EG333" s="85"/>
      <c r="EH333" s="85"/>
      <c r="EI333" s="85"/>
      <c r="EJ333" s="85"/>
      <c r="EK333" s="85"/>
      <c r="EL333" s="85"/>
      <c r="EM333" s="85"/>
      <c r="EN333" s="85"/>
      <c r="EO333" s="85"/>
      <c r="EP333" s="85"/>
      <c r="EQ333" s="85"/>
      <c r="ER333" s="85"/>
      <c r="ES333" s="85"/>
      <c r="ET333" s="85"/>
      <c r="EU333" s="85"/>
      <c r="EV333" s="85"/>
      <c r="EW333" s="85"/>
      <c r="EX333" s="85"/>
      <c r="EY333" s="85"/>
      <c r="EZ333" s="85"/>
      <c r="FA333" s="85"/>
      <c r="FB333" s="85"/>
      <c r="FC333" s="85"/>
      <c r="FD333" s="85"/>
      <c r="FE333" s="85"/>
      <c r="FF333" s="85"/>
      <c r="FG333" s="85"/>
      <c r="FH333" s="85"/>
      <c r="FI333" s="85"/>
      <c r="FJ333" s="85"/>
      <c r="FK333" s="85"/>
      <c r="FL333" s="85"/>
      <c r="FM333" s="85"/>
      <c r="FN333" s="85"/>
      <c r="FO333" s="85"/>
      <c r="FP333" s="85"/>
      <c r="FQ333" s="85"/>
      <c r="FR333" s="85"/>
      <c r="FS333" s="85"/>
      <c r="FT333" s="85"/>
      <c r="FU333" s="85"/>
      <c r="FV333" s="85"/>
      <c r="FW333" s="85"/>
      <c r="FX333" s="85"/>
      <c r="FY333" s="85"/>
      <c r="FZ333" s="85"/>
      <c r="GA333" s="85"/>
      <c r="GB333" s="85"/>
      <c r="GC333" s="85"/>
      <c r="GD333" s="85"/>
      <c r="GE333" s="85"/>
      <c r="GF333" s="85"/>
      <c r="GG333" s="85"/>
      <c r="GH333" s="85"/>
      <c r="GI333" s="85"/>
      <c r="GJ333" s="85"/>
      <c r="GK333" s="85"/>
      <c r="GL333" s="85"/>
      <c r="GM333" s="85"/>
      <c r="GN333" s="85"/>
      <c r="GO333" s="85"/>
      <c r="GP333" s="85"/>
      <c r="GQ333" s="85"/>
      <c r="GR333" s="85"/>
      <c r="GS333" s="85"/>
      <c r="GT333" s="85"/>
      <c r="GU333" s="85"/>
      <c r="GV333" s="85"/>
      <c r="GW333" s="85"/>
      <c r="GX333" s="85"/>
      <c r="GY333" s="85"/>
      <c r="GZ333" s="85"/>
      <c r="HA333" s="85"/>
      <c r="HB333" s="85"/>
      <c r="HC333" s="85"/>
      <c r="HD333" s="85"/>
      <c r="HE333" s="85"/>
      <c r="HF333" s="85"/>
      <c r="HG333" s="85"/>
      <c r="HH333" s="85"/>
      <c r="HI333" s="85"/>
      <c r="HJ333" s="85"/>
      <c r="HK333" s="85"/>
      <c r="HL333" s="85"/>
      <c r="HM333" s="85"/>
      <c r="HN333" s="85"/>
      <c r="HO333" s="85"/>
      <c r="HP333" s="85"/>
      <c r="HQ333" s="85"/>
      <c r="HR333" s="85"/>
      <c r="HS333" s="85"/>
      <c r="HT333" s="85"/>
      <c r="HU333" s="85"/>
      <c r="HV333" s="85"/>
      <c r="HW333" s="85"/>
      <c r="HX333" s="85"/>
      <c r="HY333" s="85"/>
      <c r="HZ333" s="85"/>
      <c r="IA333" s="85"/>
      <c r="IB333" s="85"/>
      <c r="IC333" s="85"/>
      <c r="ID333" s="85"/>
      <c r="IE333" s="85"/>
      <c r="IF333" s="85"/>
      <c r="IG333" s="85"/>
      <c r="IH333" s="85"/>
      <c r="II333" s="85"/>
      <c r="IJ333" s="85"/>
      <c r="IK333" s="85"/>
      <c r="IL333" s="85"/>
      <c r="IM333" s="85"/>
      <c r="IN333" s="85"/>
      <c r="IO333" s="85"/>
      <c r="IP333" s="85"/>
      <c r="IQ333" s="85"/>
      <c r="IR333" s="85"/>
      <c r="IS333" s="85"/>
      <c r="IT333" s="85"/>
      <c r="IU333" s="85"/>
      <c r="IV333" s="85"/>
      <c r="IW333" s="85"/>
      <c r="IX333" s="85"/>
      <c r="IY333" s="85"/>
      <c r="IZ333" s="85"/>
      <c r="JA333" s="85"/>
      <c r="JB333" s="85"/>
      <c r="JC333" s="85"/>
      <c r="JD333" s="85"/>
      <c r="JE333" s="85"/>
      <c r="JF333" s="85"/>
      <c r="JG333" s="85"/>
      <c r="JH333" s="85"/>
      <c r="JI333" s="85"/>
      <c r="JJ333" s="85"/>
      <c r="JK333" s="85"/>
      <c r="JL333" s="85"/>
      <c r="JM333" s="85"/>
      <c r="JN333" s="85"/>
      <c r="JO333" s="85"/>
      <c r="JP333" s="85"/>
      <c r="JQ333" s="85"/>
      <c r="JR333" s="85"/>
      <c r="JS333" s="85"/>
      <c r="JT333" s="85"/>
      <c r="JU333" s="85"/>
      <c r="JV333" s="85"/>
      <c r="JW333" s="85"/>
      <c r="JX333" s="85"/>
      <c r="JY333" s="85"/>
      <c r="JZ333" s="85"/>
      <c r="KA333" s="85"/>
      <c r="KB333" s="85"/>
      <c r="KC333" s="85"/>
      <c r="KD333" s="85"/>
      <c r="KE333" s="85"/>
      <c r="KF333" s="85"/>
      <c r="KG333" s="85"/>
      <c r="KH333" s="85"/>
      <c r="KI333" s="85"/>
      <c r="KJ333" s="85"/>
      <c r="KK333" s="85"/>
      <c r="KL333" s="85"/>
      <c r="KM333" s="85"/>
      <c r="KN333" s="85"/>
      <c r="KO333" s="85"/>
      <c r="KP333" s="85"/>
      <c r="KQ333" s="85"/>
      <c r="KR333" s="85"/>
      <c r="KS333" s="85"/>
      <c r="KT333" s="85"/>
      <c r="KU333" s="85"/>
      <c r="KV333" s="85"/>
      <c r="KW333" s="85"/>
      <c r="KX333" s="85"/>
      <c r="KY333" s="85"/>
      <c r="KZ333" s="85"/>
      <c r="LA333" s="85"/>
      <c r="LB333" s="85"/>
      <c r="LC333" s="85"/>
      <c r="LD333" s="85"/>
      <c r="LE333" s="85"/>
      <c r="LF333" s="85"/>
      <c r="LG333" s="85"/>
      <c r="LH333" s="85"/>
      <c r="LI333" s="85"/>
      <c r="LJ333" s="85"/>
      <c r="LK333" s="85"/>
      <c r="LL333" s="85"/>
      <c r="LM333" s="85"/>
      <c r="LN333" s="85"/>
      <c r="LO333" s="85"/>
      <c r="LP333" s="85"/>
      <c r="LQ333" s="85"/>
      <c r="LR333" s="85"/>
      <c r="LS333" s="85"/>
      <c r="LT333" s="85"/>
      <c r="LU333" s="85"/>
      <c r="LV333" s="85"/>
      <c r="LW333" s="85"/>
      <c r="LX333" s="85"/>
      <c r="LY333" s="85"/>
      <c r="LZ333" s="85"/>
      <c r="MA333" s="85"/>
      <c r="MB333" s="85"/>
      <c r="MC333" s="85"/>
      <c r="MD333" s="85"/>
      <c r="ME333" s="85"/>
      <c r="MF333" s="85"/>
      <c r="MG333" s="85"/>
      <c r="MH333" s="85"/>
      <c r="MI333" s="85"/>
      <c r="MJ333" s="85"/>
      <c r="MK333" s="85"/>
      <c r="ML333" s="85"/>
      <c r="MM333" s="85"/>
      <c r="MN333" s="85"/>
      <c r="MO333" s="85"/>
      <c r="MP333" s="85"/>
      <c r="MQ333" s="85"/>
      <c r="MR333" s="85"/>
      <c r="MS333" s="85"/>
      <c r="MT333" s="85"/>
      <c r="MU333" s="85"/>
      <c r="MV333" s="85"/>
      <c r="MW333" s="85"/>
      <c r="MX333" s="85"/>
      <c r="MY333" s="85"/>
      <c r="MZ333" s="85"/>
      <c r="NA333" s="85"/>
      <c r="NB333" s="85"/>
      <c r="NC333" s="85"/>
      <c r="ND333" s="85"/>
      <c r="NE333" s="85"/>
      <c r="NF333" s="85"/>
      <c r="NG333" s="85"/>
      <c r="NH333" s="85"/>
      <c r="NI333" s="85"/>
      <c r="NJ333" s="85"/>
      <c r="NK333" s="85"/>
      <c r="NL333" s="85"/>
      <c r="NM333" s="85"/>
      <c r="NN333" s="85"/>
      <c r="NO333" s="85"/>
      <c r="NP333" s="85"/>
      <c r="NQ333" s="85"/>
      <c r="NR333" s="85"/>
      <c r="NS333" s="85"/>
      <c r="NT333" s="85"/>
      <c r="NU333" s="85"/>
      <c r="NV333" s="85"/>
      <c r="NW333" s="85"/>
      <c r="NX333" s="85"/>
      <c r="NY333" s="85"/>
      <c r="NZ333" s="85"/>
      <c r="OA333" s="85"/>
      <c r="OB333" s="85"/>
      <c r="OC333" s="85"/>
      <c r="OD333" s="85"/>
      <c r="OE333" s="85"/>
      <c r="OF333" s="85"/>
      <c r="OG333" s="85"/>
      <c r="OH333" s="85"/>
      <c r="OI333" s="85"/>
      <c r="OJ333" s="85"/>
      <c r="OK333" s="85"/>
      <c r="OL333" s="85"/>
      <c r="OM333" s="85"/>
      <c r="ON333" s="85"/>
      <c r="OO333" s="85"/>
      <c r="OP333" s="85"/>
      <c r="OQ333" s="85"/>
      <c r="OR333" s="85"/>
      <c r="OS333" s="85"/>
      <c r="OT333" s="85"/>
      <c r="OU333" s="85"/>
      <c r="OV333" s="85"/>
      <c r="OW333" s="85"/>
      <c r="OX333" s="85"/>
      <c r="OY333" s="85"/>
      <c r="OZ333" s="85"/>
      <c r="PA333" s="85"/>
      <c r="PB333" s="85"/>
      <c r="PC333" s="85"/>
      <c r="PD333" s="85"/>
      <c r="PE333" s="85"/>
      <c r="PF333" s="85"/>
      <c r="PG333" s="85"/>
      <c r="PH333" s="85"/>
      <c r="PI333" s="85"/>
      <c r="PJ333" s="85"/>
      <c r="PK333" s="85"/>
      <c r="PL333" s="85"/>
      <c r="PM333" s="85"/>
      <c r="PN333" s="85"/>
      <c r="PO333" s="85"/>
      <c r="PP333" s="85"/>
      <c r="PQ333" s="85"/>
      <c r="PR333" s="85"/>
      <c r="PS333" s="85"/>
      <c r="PT333" s="85"/>
      <c r="PU333" s="85"/>
      <c r="PV333" s="85"/>
      <c r="PW333" s="85"/>
      <c r="PX333" s="85"/>
      <c r="PY333" s="85"/>
      <c r="PZ333" s="85"/>
      <c r="QA333" s="85"/>
      <c r="QB333" s="85"/>
      <c r="QC333" s="85"/>
      <c r="QD333" s="85"/>
      <c r="QE333" s="85"/>
      <c r="QF333" s="85"/>
      <c r="QG333" s="85"/>
      <c r="QH333" s="85"/>
      <c r="QI333" s="85"/>
      <c r="QJ333" s="85"/>
      <c r="QK333" s="85"/>
      <c r="QL333" s="85"/>
      <c r="QM333" s="85"/>
      <c r="QN333" s="85"/>
      <c r="QO333" s="85"/>
      <c r="QP333" s="85"/>
      <c r="QQ333" s="85"/>
      <c r="QR333" s="85"/>
      <c r="QS333" s="85"/>
      <c r="QT333" s="85"/>
      <c r="QU333" s="85"/>
      <c r="QV333" s="85"/>
      <c r="QW333" s="85"/>
      <c r="QX333" s="85"/>
      <c r="QY333" s="85"/>
      <c r="QZ333" s="85"/>
      <c r="RA333" s="85"/>
      <c r="RB333" s="85"/>
      <c r="RC333" s="85"/>
      <c r="RD333" s="85"/>
      <c r="RE333" s="85"/>
      <c r="RF333" s="85"/>
      <c r="RG333" s="85"/>
      <c r="RH333" s="85"/>
      <c r="RI333" s="85"/>
      <c r="RJ333" s="85"/>
      <c r="RK333" s="85"/>
      <c r="RL333" s="85"/>
      <c r="RM333" s="85"/>
      <c r="RN333" s="85"/>
      <c r="RO333" s="85"/>
      <c r="RP333" s="85"/>
      <c r="RQ333" s="85"/>
      <c r="RR333" s="85"/>
      <c r="RS333" s="85"/>
      <c r="RT333" s="85"/>
      <c r="RU333" s="85"/>
      <c r="RV333" s="85"/>
      <c r="RW333" s="85"/>
      <c r="RX333" s="85"/>
      <c r="RY333" s="85"/>
      <c r="RZ333" s="85"/>
      <c r="SA333" s="85"/>
      <c r="SB333" s="85"/>
      <c r="SC333" s="85"/>
      <c r="SD333" s="85"/>
      <c r="SE333" s="85"/>
      <c r="SF333" s="85"/>
      <c r="SG333" s="85"/>
      <c r="SH333" s="85"/>
      <c r="SI333" s="85"/>
      <c r="SJ333" s="85"/>
      <c r="SK333" s="85"/>
      <c r="SL333" s="85"/>
      <c r="SM333" s="85"/>
      <c r="SN333" s="85"/>
      <c r="SO333" s="85"/>
      <c r="SP333" s="85"/>
      <c r="SQ333" s="85"/>
      <c r="SR333" s="85"/>
      <c r="SS333" s="85"/>
      <c r="ST333" s="85"/>
      <c r="SU333" s="85"/>
      <c r="SV333" s="85"/>
      <c r="SW333" s="85"/>
      <c r="SX333" s="85"/>
      <c r="SY333" s="85"/>
      <c r="SZ333" s="85"/>
      <c r="TA333" s="85"/>
      <c r="TB333" s="85"/>
      <c r="TC333" s="85"/>
      <c r="TD333" s="85"/>
      <c r="TE333" s="85"/>
      <c r="TF333" s="85"/>
      <c r="TG333" s="85"/>
      <c r="TH333" s="85"/>
      <c r="TI333" s="85"/>
      <c r="TJ333" s="85"/>
      <c r="TK333" s="85"/>
      <c r="TL333" s="85"/>
      <c r="TM333" s="85"/>
      <c r="TN333" s="85"/>
      <c r="TO333" s="85"/>
      <c r="TP333" s="85"/>
      <c r="TQ333" s="85"/>
      <c r="TR333" s="85"/>
      <c r="TS333" s="85"/>
      <c r="TT333" s="85"/>
      <c r="TU333" s="85"/>
      <c r="TV333" s="85"/>
      <c r="TW333" s="85"/>
      <c r="TX333" s="85"/>
      <c r="TY333" s="85"/>
      <c r="TZ333" s="85"/>
      <c r="UA333" s="85"/>
      <c r="UB333" s="85"/>
      <c r="UC333" s="85"/>
      <c r="UD333" s="85"/>
      <c r="UE333" s="85"/>
      <c r="UF333" s="85"/>
      <c r="UG333" s="85"/>
      <c r="UH333" s="85"/>
      <c r="UI333" s="85"/>
      <c r="UJ333" s="85"/>
      <c r="UK333" s="85"/>
      <c r="UL333" s="85"/>
      <c r="UM333" s="85"/>
      <c r="UN333" s="85"/>
      <c r="UO333" s="85"/>
      <c r="UP333" s="85"/>
      <c r="UQ333" s="85"/>
      <c r="UR333" s="85"/>
      <c r="US333" s="85"/>
      <c r="UT333" s="85"/>
      <c r="UU333" s="85"/>
      <c r="UV333" s="85"/>
      <c r="UW333" s="85"/>
      <c r="UX333" s="85"/>
      <c r="UY333" s="85"/>
      <c r="UZ333" s="85"/>
      <c r="VA333" s="85"/>
      <c r="VB333" s="85"/>
      <c r="VC333" s="85"/>
      <c r="VD333" s="85"/>
      <c r="VE333" s="85"/>
      <c r="VF333" s="85"/>
      <c r="VG333" s="85"/>
      <c r="VH333" s="85"/>
      <c r="VI333" s="85"/>
      <c r="VJ333" s="85"/>
      <c r="VK333" s="85"/>
      <c r="VL333" s="85"/>
      <c r="VM333" s="85"/>
      <c r="VN333" s="85"/>
      <c r="VO333" s="85"/>
      <c r="VP333" s="85"/>
      <c r="VQ333" s="85"/>
      <c r="VR333" s="85"/>
      <c r="VS333" s="85"/>
      <c r="VT333" s="85"/>
      <c r="VU333" s="85"/>
      <c r="VV333" s="85"/>
      <c r="VW333" s="85"/>
      <c r="VX333" s="85"/>
      <c r="VY333" s="85"/>
      <c r="VZ333" s="85"/>
      <c r="WA333" s="85"/>
      <c r="WB333" s="85"/>
      <c r="WC333" s="85"/>
      <c r="WD333" s="85"/>
      <c r="WE333" s="85"/>
      <c r="WF333" s="85"/>
      <c r="WG333" s="85"/>
      <c r="WH333" s="85"/>
      <c r="WI333" s="85"/>
      <c r="WJ333" s="85"/>
      <c r="WK333" s="85"/>
      <c r="WL333" s="85"/>
      <c r="WM333" s="85"/>
      <c r="WN333" s="85"/>
      <c r="WO333" s="85"/>
      <c r="WP333" s="85"/>
      <c r="WQ333" s="85"/>
      <c r="WR333" s="85"/>
      <c r="WS333" s="85"/>
      <c r="WT333" s="85"/>
      <c r="WU333" s="85"/>
      <c r="WV333" s="85"/>
      <c r="WW333" s="85"/>
      <c r="WX333" s="85"/>
      <c r="WY333" s="85"/>
      <c r="WZ333" s="85"/>
      <c r="XA333" s="85"/>
      <c r="XB333" s="85"/>
      <c r="XC333" s="85"/>
      <c r="XD333" s="85"/>
      <c r="XE333" s="85"/>
      <c r="XF333" s="85"/>
      <c r="XG333" s="85"/>
      <c r="XH333" s="85"/>
      <c r="XI333" s="85"/>
      <c r="XJ333" s="85"/>
      <c r="XK333" s="85"/>
      <c r="XL333" s="85"/>
      <c r="XM333" s="85"/>
      <c r="XN333" s="85"/>
      <c r="XO333" s="85"/>
      <c r="XP333" s="85"/>
      <c r="XQ333" s="85"/>
      <c r="XR333" s="85"/>
      <c r="XS333" s="85"/>
      <c r="XT333" s="85"/>
      <c r="XU333" s="85"/>
      <c r="XV333" s="85"/>
      <c r="XW333" s="85"/>
      <c r="XX333" s="85"/>
      <c r="XY333" s="85"/>
      <c r="XZ333" s="85"/>
      <c r="YA333" s="85"/>
      <c r="YB333" s="85"/>
      <c r="YC333" s="85"/>
      <c r="YD333" s="85"/>
      <c r="YE333" s="85"/>
      <c r="YF333" s="85"/>
      <c r="YG333" s="85"/>
      <c r="YH333" s="85"/>
      <c r="YI333" s="85"/>
      <c r="YJ333" s="85"/>
      <c r="YK333" s="85"/>
      <c r="YL333" s="85"/>
      <c r="YM333" s="85"/>
      <c r="YN333" s="85"/>
      <c r="YO333" s="85"/>
      <c r="YP333" s="85"/>
      <c r="YQ333" s="85"/>
      <c r="YR333" s="85"/>
      <c r="YS333" s="85"/>
      <c r="YT333" s="85"/>
      <c r="YU333" s="85"/>
      <c r="YV333" s="85"/>
      <c r="YW333" s="85"/>
      <c r="YX333" s="85"/>
      <c r="YY333" s="85"/>
      <c r="YZ333" s="85"/>
      <c r="ZA333" s="85"/>
      <c r="ZB333" s="85"/>
      <c r="ZC333" s="85"/>
      <c r="ZD333" s="85"/>
      <c r="ZE333" s="85"/>
      <c r="ZF333" s="85"/>
      <c r="ZG333" s="85"/>
      <c r="ZH333" s="85"/>
      <c r="ZI333" s="85"/>
      <c r="ZJ333" s="85"/>
      <c r="ZK333" s="85"/>
      <c r="ZL333" s="85"/>
      <c r="ZM333" s="85"/>
      <c r="ZN333" s="85"/>
      <c r="ZO333" s="85"/>
      <c r="ZP333" s="85"/>
      <c r="ZQ333" s="85"/>
      <c r="ZR333" s="85"/>
      <c r="ZS333" s="85"/>
      <c r="ZT333" s="85"/>
      <c r="ZU333" s="85"/>
      <c r="ZV333" s="85"/>
      <c r="ZW333" s="85"/>
      <c r="ZX333" s="85"/>
      <c r="ZY333" s="85"/>
      <c r="ZZ333" s="85"/>
      <c r="AAA333" s="85"/>
      <c r="AAB333" s="85"/>
      <c r="AAC333" s="85"/>
      <c r="AAD333" s="85"/>
      <c r="AAE333" s="85"/>
      <c r="AAF333" s="85"/>
      <c r="AAG333" s="85"/>
      <c r="AAH333" s="85"/>
      <c r="AAI333" s="85"/>
      <c r="AAJ333" s="85"/>
      <c r="AAK333" s="85"/>
      <c r="AAL333" s="85"/>
      <c r="AAM333" s="85"/>
      <c r="AAN333" s="85"/>
      <c r="AAO333" s="85"/>
      <c r="AAP333" s="85"/>
      <c r="AAQ333" s="85"/>
      <c r="AAR333" s="85"/>
      <c r="AAS333" s="85"/>
      <c r="AAT333" s="85"/>
      <c r="AAU333" s="85"/>
      <c r="AAV333" s="85"/>
      <c r="AAW333" s="85"/>
      <c r="AAX333" s="85"/>
      <c r="AAY333" s="85"/>
      <c r="AAZ333" s="85"/>
      <c r="ABA333" s="85"/>
      <c r="ABB333" s="85"/>
      <c r="ABC333" s="85"/>
      <c r="ABD333" s="85"/>
      <c r="ABE333" s="85"/>
      <c r="ABF333" s="85"/>
      <c r="ABG333" s="85"/>
      <c r="ABH333" s="85"/>
      <c r="ABI333" s="85"/>
      <c r="ABJ333" s="85"/>
      <c r="ABK333" s="85"/>
      <c r="ABL333" s="85"/>
      <c r="ABM333" s="85"/>
      <c r="ABN333" s="85"/>
      <c r="ABO333" s="85"/>
      <c r="ABP333" s="85"/>
      <c r="ABQ333" s="85"/>
      <c r="ABR333" s="85"/>
      <c r="ABS333" s="85"/>
      <c r="ABT333" s="85"/>
      <c r="ABU333" s="85"/>
      <c r="ABV333" s="85"/>
      <c r="ABW333" s="85"/>
      <c r="ABX333" s="85"/>
      <c r="ABY333" s="85"/>
      <c r="ABZ333" s="85"/>
      <c r="ACA333" s="85"/>
      <c r="ACB333" s="85"/>
      <c r="ACC333" s="85"/>
      <c r="ACD333" s="85"/>
      <c r="ACE333" s="85"/>
      <c r="ACF333" s="85"/>
      <c r="ACG333" s="85"/>
      <c r="ACH333" s="85"/>
      <c r="ACI333" s="85"/>
      <c r="ACJ333" s="85"/>
      <c r="ACK333" s="85"/>
      <c r="ACL333" s="85"/>
      <c r="ACM333" s="85"/>
      <c r="ACN333" s="85"/>
      <c r="ACO333" s="85"/>
      <c r="ACP333" s="85"/>
      <c r="ACQ333" s="85"/>
      <c r="ACR333" s="85"/>
      <c r="ACS333" s="85"/>
      <c r="ACT333" s="85"/>
      <c r="ACU333" s="85"/>
      <c r="ACV333" s="85"/>
      <c r="ACW333" s="85"/>
      <c r="ACX333" s="85"/>
      <c r="ACY333" s="85"/>
      <c r="ACZ333" s="85"/>
      <c r="ADA333" s="85"/>
      <c r="ADB333" s="85"/>
      <c r="ADC333" s="85"/>
      <c r="ADD333" s="85"/>
      <c r="ADE333" s="85"/>
      <c r="ADF333" s="85"/>
      <c r="ADG333" s="85"/>
      <c r="ADH333" s="85"/>
      <c r="ADI333" s="85"/>
      <c r="ADJ333" s="85"/>
      <c r="ADK333" s="85"/>
      <c r="ADL333" s="85"/>
      <c r="ADM333" s="85"/>
      <c r="ADN333" s="85"/>
      <c r="ADO333" s="85"/>
      <c r="ADP333" s="85"/>
      <c r="ADQ333" s="85"/>
      <c r="ADR333" s="85"/>
      <c r="ADS333" s="85"/>
      <c r="ADT333" s="85"/>
      <c r="ADU333" s="85"/>
      <c r="ADV333" s="85"/>
      <c r="ADW333" s="85"/>
      <c r="ADX333" s="85"/>
      <c r="ADY333" s="85"/>
      <c r="ADZ333" s="85"/>
      <c r="AEA333" s="85"/>
      <c r="AEB333" s="85"/>
      <c r="AEC333" s="85"/>
      <c r="AED333" s="85"/>
      <c r="AEE333" s="85"/>
      <c r="AEF333" s="85"/>
      <c r="AEG333" s="85"/>
      <c r="AEH333" s="85"/>
      <c r="AEI333" s="85"/>
      <c r="AEJ333" s="85"/>
      <c r="AEK333" s="85"/>
      <c r="AEL333" s="85"/>
      <c r="AEM333" s="85"/>
      <c r="AEN333" s="85"/>
      <c r="AEO333" s="85"/>
      <c r="AEP333" s="85"/>
      <c r="AEQ333" s="85"/>
      <c r="AER333" s="85"/>
      <c r="AES333" s="85"/>
      <c r="AET333" s="85"/>
      <c r="AEU333" s="85"/>
      <c r="AEV333" s="85"/>
      <c r="AEW333" s="85"/>
      <c r="AEX333" s="85"/>
      <c r="AEY333" s="85"/>
      <c r="AEZ333" s="85"/>
      <c r="AFA333" s="85"/>
      <c r="AFB333" s="85"/>
      <c r="AFC333" s="85"/>
      <c r="AFD333" s="85"/>
      <c r="AFE333" s="85"/>
      <c r="AFF333" s="85"/>
      <c r="AFG333" s="85"/>
      <c r="AFH333" s="85"/>
      <c r="AFI333" s="85"/>
      <c r="AFJ333" s="85"/>
      <c r="AFK333" s="85"/>
      <c r="AFL333" s="85"/>
      <c r="AFM333" s="85"/>
      <c r="AFN333" s="85"/>
      <c r="AFO333" s="85"/>
      <c r="AFP333" s="85"/>
      <c r="AFQ333" s="85"/>
      <c r="AFR333" s="85"/>
      <c r="AFS333" s="85"/>
      <c r="AFT333" s="85"/>
      <c r="AFU333" s="85"/>
      <c r="AFV333" s="85"/>
      <c r="AFW333" s="85"/>
      <c r="AFX333" s="85"/>
      <c r="AFY333" s="85"/>
      <c r="AFZ333" s="85"/>
      <c r="AGA333" s="85"/>
      <c r="AGB333" s="85"/>
      <c r="AGC333" s="85"/>
      <c r="AGD333" s="85"/>
      <c r="AGE333" s="85"/>
      <c r="AGF333" s="85"/>
      <c r="AGG333" s="85"/>
      <c r="AGH333" s="85"/>
      <c r="AGI333" s="85"/>
      <c r="AGJ333" s="85"/>
      <c r="AGK333" s="85"/>
      <c r="AGL333" s="85"/>
      <c r="AGM333" s="85"/>
      <c r="AGN333" s="85"/>
      <c r="AGO333" s="85"/>
      <c r="AGP333" s="85"/>
      <c r="AGQ333" s="85"/>
      <c r="AGR333" s="85"/>
      <c r="AGS333" s="85"/>
      <c r="AGT333" s="85"/>
      <c r="AGU333" s="85"/>
      <c r="AGV333" s="85"/>
      <c r="AGW333" s="85"/>
      <c r="AGX333" s="85"/>
      <c r="AGY333" s="85"/>
      <c r="AGZ333" s="85"/>
      <c r="AHA333" s="85"/>
      <c r="AHB333" s="85"/>
      <c r="AHC333" s="85"/>
      <c r="AHD333" s="85"/>
      <c r="AHE333" s="85"/>
      <c r="AHF333" s="85"/>
      <c r="AHG333" s="85"/>
      <c r="AHH333" s="85"/>
      <c r="AHI333" s="85"/>
      <c r="AHJ333" s="85"/>
      <c r="AHK333" s="85"/>
      <c r="AHL333" s="85"/>
      <c r="AHM333" s="85"/>
      <c r="AHN333" s="85"/>
      <c r="AHO333" s="85"/>
      <c r="AHP333" s="85"/>
      <c r="AHQ333" s="85"/>
      <c r="AHR333" s="85"/>
      <c r="AHS333" s="85"/>
      <c r="AHT333" s="85"/>
      <c r="AHU333" s="85"/>
      <c r="AHV333" s="85"/>
      <c r="AHW333" s="85"/>
      <c r="AHX333" s="85"/>
      <c r="AHY333" s="85"/>
      <c r="AHZ333" s="85"/>
      <c r="AIA333" s="85"/>
      <c r="AIB333" s="85"/>
      <c r="AIC333" s="85"/>
      <c r="AID333" s="85"/>
      <c r="AIE333" s="85"/>
      <c r="AIF333" s="85"/>
      <c r="AIG333" s="85"/>
      <c r="AIH333" s="85"/>
      <c r="AII333" s="85"/>
      <c r="AIJ333" s="85"/>
      <c r="AIK333" s="85"/>
      <c r="AIL333" s="85"/>
      <c r="AIM333" s="85"/>
      <c r="AIN333" s="85"/>
      <c r="AIO333" s="85"/>
      <c r="AIP333" s="85"/>
      <c r="AIQ333" s="85"/>
      <c r="AIR333" s="85"/>
      <c r="AIS333" s="85"/>
      <c r="AIT333" s="85"/>
      <c r="AIU333" s="85"/>
      <c r="AIV333" s="85"/>
      <c r="AIW333" s="85"/>
      <c r="AIX333" s="85"/>
      <c r="AIY333" s="85"/>
      <c r="AIZ333" s="85"/>
      <c r="AJA333" s="85"/>
      <c r="AJB333" s="85"/>
      <c r="AJC333" s="85"/>
      <c r="AJD333" s="85"/>
      <c r="AJE333" s="85"/>
      <c r="AJF333" s="85"/>
      <c r="AJG333" s="85"/>
      <c r="AJH333" s="85"/>
      <c r="AJI333" s="85"/>
      <c r="AJJ333" s="85"/>
      <c r="AJK333" s="85"/>
      <c r="AJL333" s="85"/>
      <c r="AJM333" s="85"/>
      <c r="AJN333" s="85"/>
      <c r="AJO333" s="85"/>
      <c r="AJP333" s="85"/>
      <c r="AJQ333" s="85"/>
      <c r="AJR333" s="85"/>
      <c r="AJS333" s="85"/>
      <c r="AJT333" s="85"/>
      <c r="AJU333" s="85"/>
      <c r="AJV333" s="85"/>
      <c r="AJW333" s="85"/>
      <c r="AJX333" s="85"/>
      <c r="AJY333" s="85"/>
      <c r="AJZ333" s="85"/>
      <c r="AKA333" s="85"/>
      <c r="AKB333" s="85"/>
      <c r="AKC333" s="85"/>
      <c r="AKD333" s="85"/>
      <c r="AKE333" s="85"/>
      <c r="AKF333" s="85"/>
      <c r="AKG333" s="85"/>
      <c r="AKH333" s="85"/>
      <c r="AKI333" s="85"/>
      <c r="AKJ333" s="85"/>
      <c r="AKK333" s="85"/>
      <c r="AKL333" s="85"/>
      <c r="AKM333" s="85"/>
      <c r="AKN333" s="85"/>
      <c r="AKO333" s="85"/>
      <c r="AKP333" s="85"/>
      <c r="AKQ333" s="85"/>
      <c r="AKR333" s="85"/>
      <c r="AKS333" s="85"/>
      <c r="AKT333" s="85"/>
      <c r="AKU333" s="85"/>
      <c r="AKV333" s="85"/>
      <c r="AKW333" s="85"/>
      <c r="AKX333" s="85"/>
      <c r="AKY333" s="85"/>
      <c r="AKZ333" s="85"/>
      <c r="ALA333" s="85"/>
      <c r="ALB333" s="85"/>
      <c r="ALC333" s="85"/>
      <c r="ALD333" s="85"/>
      <c r="ALE333" s="85"/>
      <c r="ALF333" s="85"/>
      <c r="ALG333" s="85"/>
      <c r="ALH333" s="85"/>
      <c r="ALI333" s="85"/>
      <c r="ALJ333" s="85"/>
      <c r="ALK333" s="85"/>
      <c r="ALL333" s="85"/>
      <c r="ALM333" s="85"/>
      <c r="ALN333" s="85"/>
      <c r="ALO333" s="85"/>
      <c r="ALP333" s="85"/>
      <c r="ALQ333" s="85"/>
      <c r="ALR333" s="85"/>
      <c r="ALS333" s="85"/>
      <c r="ALT333" s="85"/>
      <c r="ALU333" s="85"/>
      <c r="ALV333" s="85"/>
      <c r="ALW333" s="85"/>
      <c r="ALX333" s="85"/>
      <c r="ALY333" s="85"/>
      <c r="ALZ333" s="85"/>
      <c r="AMA333" s="85"/>
      <c r="AMB333" s="85"/>
      <c r="AMC333" s="85"/>
      <c r="AMD333" s="85"/>
      <c r="AME333" s="85"/>
      <c r="AMF333" s="85"/>
      <c r="AMG333" s="85"/>
      <c r="AMH333" s="85"/>
      <c r="AMI333" s="85"/>
      <c r="AMJ333" s="85"/>
    </row>
    <row r="334" spans="1:1024" ht="136.15" customHeight="1" outlineLevel="1">
      <c r="A334" s="178"/>
      <c r="B334" s="155" t="s">
        <v>454</v>
      </c>
      <c r="C334" s="178"/>
      <c r="D334" s="178"/>
      <c r="E334" s="155"/>
      <c r="F334" s="44" t="s">
        <v>206</v>
      </c>
      <c r="G334" s="154"/>
      <c r="H334" s="178" t="s">
        <v>455</v>
      </c>
      <c r="I334" s="178" t="s">
        <v>449</v>
      </c>
      <c r="J334" s="155">
        <v>9</v>
      </c>
      <c r="K334" s="156"/>
      <c r="L334" s="206"/>
      <c r="M334" s="130"/>
      <c r="N334" s="130"/>
      <c r="O334" s="130"/>
      <c r="P334" s="85"/>
      <c r="Q334" s="85"/>
      <c r="R334" s="85"/>
      <c r="S334" s="85"/>
      <c r="T334" s="85"/>
      <c r="U334" s="85"/>
      <c r="V334" s="85"/>
      <c r="W334" s="85"/>
      <c r="X334" s="85"/>
      <c r="Y334" s="85"/>
      <c r="Z334" s="85"/>
      <c r="AA334" s="85"/>
      <c r="AB334" s="85"/>
      <c r="AC334" s="85"/>
      <c r="AD334" s="85"/>
      <c r="AE334" s="85"/>
      <c r="AF334" s="85"/>
      <c r="AG334" s="85"/>
      <c r="AH334" s="85"/>
      <c r="AI334" s="85"/>
      <c r="AJ334" s="85"/>
      <c r="AK334" s="85"/>
      <c r="AL334" s="85"/>
      <c r="AM334" s="85"/>
      <c r="AN334" s="85"/>
      <c r="AO334" s="85"/>
      <c r="AP334" s="85"/>
      <c r="AQ334" s="85"/>
      <c r="AR334" s="85"/>
      <c r="AS334" s="85"/>
      <c r="AT334" s="85"/>
      <c r="AU334" s="85"/>
      <c r="AV334" s="85"/>
      <c r="AW334" s="85"/>
      <c r="AX334" s="85"/>
      <c r="AY334" s="85"/>
      <c r="AZ334" s="85"/>
      <c r="BA334" s="85"/>
      <c r="BB334" s="85"/>
      <c r="BC334" s="85"/>
      <c r="BD334" s="85"/>
      <c r="BE334" s="85"/>
      <c r="BF334" s="85"/>
      <c r="BG334" s="85"/>
      <c r="BH334" s="85"/>
      <c r="BI334" s="85"/>
      <c r="BJ334" s="85"/>
      <c r="BK334" s="85"/>
      <c r="BL334" s="85"/>
      <c r="BM334" s="85"/>
      <c r="BN334" s="85"/>
      <c r="BO334" s="85"/>
      <c r="BP334" s="85"/>
      <c r="BQ334" s="85"/>
      <c r="BR334" s="85"/>
      <c r="BS334" s="85"/>
      <c r="BT334" s="85"/>
      <c r="BU334" s="85"/>
      <c r="BV334" s="85"/>
      <c r="BW334" s="85"/>
      <c r="BX334" s="85"/>
      <c r="BY334" s="85"/>
      <c r="BZ334" s="85"/>
      <c r="CA334" s="85"/>
      <c r="CB334" s="85"/>
      <c r="CC334" s="85"/>
      <c r="CD334" s="85"/>
      <c r="CE334" s="85"/>
      <c r="CF334" s="85"/>
      <c r="CG334" s="85"/>
      <c r="CH334" s="85"/>
      <c r="CI334" s="85"/>
      <c r="CJ334" s="85"/>
      <c r="CK334" s="85"/>
      <c r="CL334" s="85"/>
      <c r="CM334" s="85"/>
      <c r="CN334" s="85"/>
      <c r="CO334" s="85"/>
      <c r="CP334" s="85"/>
      <c r="CQ334" s="85"/>
      <c r="CR334" s="85"/>
      <c r="CS334" s="85"/>
      <c r="CT334" s="85"/>
      <c r="CU334" s="85"/>
      <c r="CV334" s="85"/>
      <c r="CW334" s="85"/>
      <c r="CX334" s="85"/>
      <c r="CY334" s="85"/>
      <c r="CZ334" s="85"/>
      <c r="DA334" s="85"/>
      <c r="DB334" s="85"/>
      <c r="DC334" s="85"/>
      <c r="DD334" s="85"/>
      <c r="DE334" s="85"/>
      <c r="DF334" s="85"/>
      <c r="DG334" s="85"/>
      <c r="DH334" s="85"/>
      <c r="DI334" s="85"/>
      <c r="DJ334" s="85"/>
      <c r="DK334" s="85"/>
      <c r="DL334" s="85"/>
      <c r="DM334" s="85"/>
      <c r="DN334" s="85"/>
      <c r="DO334" s="85"/>
      <c r="DP334" s="85"/>
      <c r="DQ334" s="85"/>
      <c r="DR334" s="85"/>
      <c r="DS334" s="85"/>
      <c r="DT334" s="85"/>
      <c r="DU334" s="85"/>
      <c r="DV334" s="85"/>
      <c r="DW334" s="85"/>
      <c r="DX334" s="85"/>
      <c r="DY334" s="85"/>
      <c r="DZ334" s="85"/>
      <c r="EA334" s="85"/>
      <c r="EB334" s="85"/>
      <c r="EC334" s="85"/>
      <c r="ED334" s="85"/>
      <c r="EE334" s="85"/>
      <c r="EF334" s="85"/>
      <c r="EG334" s="85"/>
      <c r="EH334" s="85"/>
      <c r="EI334" s="85"/>
      <c r="EJ334" s="85"/>
      <c r="EK334" s="85"/>
      <c r="EL334" s="85"/>
      <c r="EM334" s="85"/>
      <c r="EN334" s="85"/>
      <c r="EO334" s="85"/>
      <c r="EP334" s="85"/>
      <c r="EQ334" s="85"/>
      <c r="ER334" s="85"/>
      <c r="ES334" s="85"/>
      <c r="ET334" s="85"/>
      <c r="EU334" s="85"/>
      <c r="EV334" s="85"/>
      <c r="EW334" s="85"/>
      <c r="EX334" s="85"/>
      <c r="EY334" s="85"/>
      <c r="EZ334" s="85"/>
      <c r="FA334" s="85"/>
      <c r="FB334" s="85"/>
      <c r="FC334" s="85"/>
      <c r="FD334" s="85"/>
      <c r="FE334" s="85"/>
      <c r="FF334" s="85"/>
      <c r="FG334" s="85"/>
      <c r="FH334" s="85"/>
      <c r="FI334" s="85"/>
      <c r="FJ334" s="85"/>
      <c r="FK334" s="85"/>
      <c r="FL334" s="85"/>
      <c r="FM334" s="85"/>
      <c r="FN334" s="85"/>
      <c r="FO334" s="85"/>
      <c r="FP334" s="85"/>
      <c r="FQ334" s="85"/>
      <c r="FR334" s="85"/>
      <c r="FS334" s="85"/>
      <c r="FT334" s="85"/>
      <c r="FU334" s="85"/>
      <c r="FV334" s="85"/>
      <c r="FW334" s="85"/>
      <c r="FX334" s="85"/>
      <c r="FY334" s="85"/>
      <c r="FZ334" s="85"/>
      <c r="GA334" s="85"/>
      <c r="GB334" s="85"/>
      <c r="GC334" s="85"/>
      <c r="GD334" s="85"/>
      <c r="GE334" s="85"/>
      <c r="GF334" s="85"/>
      <c r="GG334" s="85"/>
      <c r="GH334" s="85"/>
      <c r="GI334" s="85"/>
      <c r="GJ334" s="85"/>
      <c r="GK334" s="85"/>
      <c r="GL334" s="85"/>
      <c r="GM334" s="85"/>
      <c r="GN334" s="85"/>
      <c r="GO334" s="85"/>
      <c r="GP334" s="85"/>
      <c r="GQ334" s="85"/>
      <c r="GR334" s="85"/>
      <c r="GS334" s="85"/>
      <c r="GT334" s="85"/>
      <c r="GU334" s="85"/>
      <c r="GV334" s="85"/>
      <c r="GW334" s="85"/>
      <c r="GX334" s="85"/>
      <c r="GY334" s="85"/>
      <c r="GZ334" s="85"/>
      <c r="HA334" s="85"/>
      <c r="HB334" s="85"/>
      <c r="HC334" s="85"/>
      <c r="HD334" s="85"/>
      <c r="HE334" s="85"/>
      <c r="HF334" s="85"/>
      <c r="HG334" s="85"/>
      <c r="HH334" s="85"/>
      <c r="HI334" s="85"/>
      <c r="HJ334" s="85"/>
      <c r="HK334" s="85"/>
      <c r="HL334" s="85"/>
      <c r="HM334" s="85"/>
      <c r="HN334" s="85"/>
      <c r="HO334" s="85"/>
      <c r="HP334" s="85"/>
      <c r="HQ334" s="85"/>
      <c r="HR334" s="85"/>
      <c r="HS334" s="85"/>
      <c r="HT334" s="85"/>
      <c r="HU334" s="85"/>
      <c r="HV334" s="85"/>
      <c r="HW334" s="85"/>
      <c r="HX334" s="85"/>
      <c r="HY334" s="85"/>
      <c r="HZ334" s="85"/>
      <c r="IA334" s="85"/>
      <c r="IB334" s="85"/>
      <c r="IC334" s="85"/>
      <c r="ID334" s="85"/>
      <c r="IE334" s="85"/>
      <c r="IF334" s="85"/>
      <c r="IG334" s="85"/>
      <c r="IH334" s="85"/>
      <c r="II334" s="85"/>
      <c r="IJ334" s="85"/>
      <c r="IK334" s="85"/>
      <c r="IL334" s="85"/>
      <c r="IM334" s="85"/>
      <c r="IN334" s="85"/>
      <c r="IO334" s="85"/>
      <c r="IP334" s="85"/>
      <c r="IQ334" s="85"/>
      <c r="IR334" s="85"/>
      <c r="IS334" s="85"/>
      <c r="IT334" s="85"/>
      <c r="IU334" s="85"/>
      <c r="IV334" s="85"/>
      <c r="IW334" s="85"/>
      <c r="IX334" s="85"/>
      <c r="IY334" s="85"/>
      <c r="IZ334" s="85"/>
      <c r="JA334" s="85"/>
      <c r="JB334" s="85"/>
      <c r="JC334" s="85"/>
      <c r="JD334" s="85"/>
      <c r="JE334" s="85"/>
      <c r="JF334" s="85"/>
      <c r="JG334" s="85"/>
      <c r="JH334" s="85"/>
      <c r="JI334" s="85"/>
      <c r="JJ334" s="85"/>
      <c r="JK334" s="85"/>
      <c r="JL334" s="85"/>
      <c r="JM334" s="85"/>
      <c r="JN334" s="85"/>
      <c r="JO334" s="85"/>
      <c r="JP334" s="85"/>
      <c r="JQ334" s="85"/>
      <c r="JR334" s="85"/>
      <c r="JS334" s="85"/>
      <c r="JT334" s="85"/>
      <c r="JU334" s="85"/>
      <c r="JV334" s="85"/>
      <c r="JW334" s="85"/>
      <c r="JX334" s="85"/>
      <c r="JY334" s="85"/>
      <c r="JZ334" s="85"/>
      <c r="KA334" s="85"/>
      <c r="KB334" s="85"/>
      <c r="KC334" s="85"/>
      <c r="KD334" s="85"/>
      <c r="KE334" s="85"/>
      <c r="KF334" s="85"/>
      <c r="KG334" s="85"/>
      <c r="KH334" s="85"/>
      <c r="KI334" s="85"/>
      <c r="KJ334" s="85"/>
      <c r="KK334" s="85"/>
      <c r="KL334" s="85"/>
      <c r="KM334" s="85"/>
      <c r="KN334" s="85"/>
      <c r="KO334" s="85"/>
      <c r="KP334" s="85"/>
      <c r="KQ334" s="85"/>
      <c r="KR334" s="85"/>
      <c r="KS334" s="85"/>
      <c r="KT334" s="85"/>
      <c r="KU334" s="85"/>
      <c r="KV334" s="85"/>
      <c r="KW334" s="85"/>
      <c r="KX334" s="85"/>
      <c r="KY334" s="85"/>
      <c r="KZ334" s="85"/>
      <c r="LA334" s="85"/>
      <c r="LB334" s="85"/>
      <c r="LC334" s="85"/>
      <c r="LD334" s="85"/>
      <c r="LE334" s="85"/>
      <c r="LF334" s="85"/>
      <c r="LG334" s="85"/>
      <c r="LH334" s="85"/>
      <c r="LI334" s="85"/>
      <c r="LJ334" s="85"/>
      <c r="LK334" s="85"/>
      <c r="LL334" s="85"/>
      <c r="LM334" s="85"/>
      <c r="LN334" s="85"/>
      <c r="LO334" s="85"/>
      <c r="LP334" s="85"/>
      <c r="LQ334" s="85"/>
      <c r="LR334" s="85"/>
      <c r="LS334" s="85"/>
      <c r="LT334" s="85"/>
      <c r="LU334" s="85"/>
      <c r="LV334" s="85"/>
      <c r="LW334" s="85"/>
      <c r="LX334" s="85"/>
      <c r="LY334" s="85"/>
      <c r="LZ334" s="85"/>
      <c r="MA334" s="85"/>
      <c r="MB334" s="85"/>
      <c r="MC334" s="85"/>
      <c r="MD334" s="85"/>
      <c r="ME334" s="85"/>
      <c r="MF334" s="85"/>
      <c r="MG334" s="85"/>
      <c r="MH334" s="85"/>
      <c r="MI334" s="85"/>
      <c r="MJ334" s="85"/>
      <c r="MK334" s="85"/>
      <c r="ML334" s="85"/>
      <c r="MM334" s="85"/>
      <c r="MN334" s="85"/>
      <c r="MO334" s="85"/>
      <c r="MP334" s="85"/>
      <c r="MQ334" s="85"/>
      <c r="MR334" s="85"/>
      <c r="MS334" s="85"/>
      <c r="MT334" s="85"/>
      <c r="MU334" s="85"/>
      <c r="MV334" s="85"/>
      <c r="MW334" s="85"/>
      <c r="MX334" s="85"/>
      <c r="MY334" s="85"/>
      <c r="MZ334" s="85"/>
      <c r="NA334" s="85"/>
      <c r="NB334" s="85"/>
      <c r="NC334" s="85"/>
      <c r="ND334" s="85"/>
      <c r="NE334" s="85"/>
      <c r="NF334" s="85"/>
      <c r="NG334" s="85"/>
      <c r="NH334" s="85"/>
      <c r="NI334" s="85"/>
      <c r="NJ334" s="85"/>
      <c r="NK334" s="85"/>
      <c r="NL334" s="85"/>
      <c r="NM334" s="85"/>
      <c r="NN334" s="85"/>
      <c r="NO334" s="85"/>
      <c r="NP334" s="85"/>
      <c r="NQ334" s="85"/>
      <c r="NR334" s="85"/>
      <c r="NS334" s="85"/>
      <c r="NT334" s="85"/>
      <c r="NU334" s="85"/>
      <c r="NV334" s="85"/>
      <c r="NW334" s="85"/>
      <c r="NX334" s="85"/>
      <c r="NY334" s="85"/>
      <c r="NZ334" s="85"/>
      <c r="OA334" s="85"/>
      <c r="OB334" s="85"/>
      <c r="OC334" s="85"/>
      <c r="OD334" s="85"/>
      <c r="OE334" s="85"/>
      <c r="OF334" s="85"/>
      <c r="OG334" s="85"/>
      <c r="OH334" s="85"/>
      <c r="OI334" s="85"/>
      <c r="OJ334" s="85"/>
      <c r="OK334" s="85"/>
      <c r="OL334" s="85"/>
      <c r="OM334" s="85"/>
      <c r="ON334" s="85"/>
      <c r="OO334" s="85"/>
      <c r="OP334" s="85"/>
      <c r="OQ334" s="85"/>
      <c r="OR334" s="85"/>
      <c r="OS334" s="85"/>
      <c r="OT334" s="85"/>
      <c r="OU334" s="85"/>
      <c r="OV334" s="85"/>
      <c r="OW334" s="85"/>
      <c r="OX334" s="85"/>
      <c r="OY334" s="85"/>
      <c r="OZ334" s="85"/>
      <c r="PA334" s="85"/>
      <c r="PB334" s="85"/>
      <c r="PC334" s="85"/>
      <c r="PD334" s="85"/>
      <c r="PE334" s="85"/>
      <c r="PF334" s="85"/>
      <c r="PG334" s="85"/>
      <c r="PH334" s="85"/>
      <c r="PI334" s="85"/>
      <c r="PJ334" s="85"/>
      <c r="PK334" s="85"/>
      <c r="PL334" s="85"/>
      <c r="PM334" s="85"/>
      <c r="PN334" s="85"/>
      <c r="PO334" s="85"/>
      <c r="PP334" s="85"/>
      <c r="PQ334" s="85"/>
      <c r="PR334" s="85"/>
      <c r="PS334" s="85"/>
      <c r="PT334" s="85"/>
      <c r="PU334" s="85"/>
      <c r="PV334" s="85"/>
      <c r="PW334" s="85"/>
      <c r="PX334" s="85"/>
      <c r="PY334" s="85"/>
      <c r="PZ334" s="85"/>
      <c r="QA334" s="85"/>
      <c r="QB334" s="85"/>
      <c r="QC334" s="85"/>
      <c r="QD334" s="85"/>
      <c r="QE334" s="85"/>
      <c r="QF334" s="85"/>
      <c r="QG334" s="85"/>
      <c r="QH334" s="85"/>
      <c r="QI334" s="85"/>
      <c r="QJ334" s="85"/>
      <c r="QK334" s="85"/>
      <c r="QL334" s="85"/>
      <c r="QM334" s="85"/>
      <c r="QN334" s="85"/>
      <c r="QO334" s="85"/>
      <c r="QP334" s="85"/>
      <c r="QQ334" s="85"/>
      <c r="QR334" s="85"/>
      <c r="QS334" s="85"/>
      <c r="QT334" s="85"/>
      <c r="QU334" s="85"/>
      <c r="QV334" s="85"/>
      <c r="QW334" s="85"/>
      <c r="QX334" s="85"/>
      <c r="QY334" s="85"/>
      <c r="QZ334" s="85"/>
      <c r="RA334" s="85"/>
      <c r="RB334" s="85"/>
      <c r="RC334" s="85"/>
      <c r="RD334" s="85"/>
      <c r="RE334" s="85"/>
      <c r="RF334" s="85"/>
      <c r="RG334" s="85"/>
      <c r="RH334" s="85"/>
      <c r="RI334" s="85"/>
      <c r="RJ334" s="85"/>
      <c r="RK334" s="85"/>
      <c r="RL334" s="85"/>
      <c r="RM334" s="85"/>
      <c r="RN334" s="85"/>
      <c r="RO334" s="85"/>
      <c r="RP334" s="85"/>
      <c r="RQ334" s="85"/>
      <c r="RR334" s="85"/>
      <c r="RS334" s="85"/>
      <c r="RT334" s="85"/>
      <c r="RU334" s="85"/>
      <c r="RV334" s="85"/>
      <c r="RW334" s="85"/>
      <c r="RX334" s="85"/>
      <c r="RY334" s="85"/>
      <c r="RZ334" s="85"/>
      <c r="SA334" s="85"/>
      <c r="SB334" s="85"/>
      <c r="SC334" s="85"/>
      <c r="SD334" s="85"/>
      <c r="SE334" s="85"/>
      <c r="SF334" s="85"/>
      <c r="SG334" s="85"/>
      <c r="SH334" s="85"/>
      <c r="SI334" s="85"/>
      <c r="SJ334" s="85"/>
      <c r="SK334" s="85"/>
      <c r="SL334" s="85"/>
      <c r="SM334" s="85"/>
      <c r="SN334" s="85"/>
      <c r="SO334" s="85"/>
      <c r="SP334" s="85"/>
      <c r="SQ334" s="85"/>
      <c r="SR334" s="85"/>
      <c r="SS334" s="85"/>
      <c r="ST334" s="85"/>
      <c r="SU334" s="85"/>
      <c r="SV334" s="85"/>
      <c r="SW334" s="85"/>
      <c r="SX334" s="85"/>
      <c r="SY334" s="85"/>
      <c r="SZ334" s="85"/>
      <c r="TA334" s="85"/>
      <c r="TB334" s="85"/>
      <c r="TC334" s="85"/>
      <c r="TD334" s="85"/>
      <c r="TE334" s="85"/>
      <c r="TF334" s="85"/>
      <c r="TG334" s="85"/>
      <c r="TH334" s="85"/>
      <c r="TI334" s="85"/>
      <c r="TJ334" s="85"/>
      <c r="TK334" s="85"/>
      <c r="TL334" s="85"/>
      <c r="TM334" s="85"/>
      <c r="TN334" s="85"/>
      <c r="TO334" s="85"/>
      <c r="TP334" s="85"/>
      <c r="TQ334" s="85"/>
      <c r="TR334" s="85"/>
      <c r="TS334" s="85"/>
      <c r="TT334" s="85"/>
      <c r="TU334" s="85"/>
      <c r="TV334" s="85"/>
      <c r="TW334" s="85"/>
      <c r="TX334" s="85"/>
      <c r="TY334" s="85"/>
      <c r="TZ334" s="85"/>
      <c r="UA334" s="85"/>
      <c r="UB334" s="85"/>
      <c r="UC334" s="85"/>
      <c r="UD334" s="85"/>
      <c r="UE334" s="85"/>
      <c r="UF334" s="85"/>
      <c r="UG334" s="85"/>
      <c r="UH334" s="85"/>
      <c r="UI334" s="85"/>
      <c r="UJ334" s="85"/>
      <c r="UK334" s="85"/>
      <c r="UL334" s="85"/>
      <c r="UM334" s="85"/>
      <c r="UN334" s="85"/>
      <c r="UO334" s="85"/>
      <c r="UP334" s="85"/>
      <c r="UQ334" s="85"/>
      <c r="UR334" s="85"/>
      <c r="US334" s="85"/>
      <c r="UT334" s="85"/>
      <c r="UU334" s="85"/>
      <c r="UV334" s="85"/>
      <c r="UW334" s="85"/>
      <c r="UX334" s="85"/>
      <c r="UY334" s="85"/>
      <c r="UZ334" s="85"/>
      <c r="VA334" s="85"/>
      <c r="VB334" s="85"/>
      <c r="VC334" s="85"/>
      <c r="VD334" s="85"/>
      <c r="VE334" s="85"/>
      <c r="VF334" s="85"/>
      <c r="VG334" s="85"/>
      <c r="VH334" s="85"/>
      <c r="VI334" s="85"/>
      <c r="VJ334" s="85"/>
      <c r="VK334" s="85"/>
      <c r="VL334" s="85"/>
      <c r="VM334" s="85"/>
      <c r="VN334" s="85"/>
      <c r="VO334" s="85"/>
      <c r="VP334" s="85"/>
      <c r="VQ334" s="85"/>
      <c r="VR334" s="85"/>
      <c r="VS334" s="85"/>
      <c r="VT334" s="85"/>
      <c r="VU334" s="85"/>
      <c r="VV334" s="85"/>
      <c r="VW334" s="85"/>
      <c r="VX334" s="85"/>
      <c r="VY334" s="85"/>
      <c r="VZ334" s="85"/>
      <c r="WA334" s="85"/>
      <c r="WB334" s="85"/>
      <c r="WC334" s="85"/>
      <c r="WD334" s="85"/>
      <c r="WE334" s="85"/>
      <c r="WF334" s="85"/>
      <c r="WG334" s="85"/>
      <c r="WH334" s="85"/>
      <c r="WI334" s="85"/>
      <c r="WJ334" s="85"/>
      <c r="WK334" s="85"/>
      <c r="WL334" s="85"/>
      <c r="WM334" s="85"/>
      <c r="WN334" s="85"/>
      <c r="WO334" s="85"/>
      <c r="WP334" s="85"/>
      <c r="WQ334" s="85"/>
      <c r="WR334" s="85"/>
      <c r="WS334" s="85"/>
      <c r="WT334" s="85"/>
      <c r="WU334" s="85"/>
      <c r="WV334" s="85"/>
      <c r="WW334" s="85"/>
      <c r="WX334" s="85"/>
      <c r="WY334" s="85"/>
      <c r="WZ334" s="85"/>
      <c r="XA334" s="85"/>
      <c r="XB334" s="85"/>
      <c r="XC334" s="85"/>
      <c r="XD334" s="85"/>
      <c r="XE334" s="85"/>
      <c r="XF334" s="85"/>
      <c r="XG334" s="85"/>
      <c r="XH334" s="85"/>
      <c r="XI334" s="85"/>
      <c r="XJ334" s="85"/>
      <c r="XK334" s="85"/>
      <c r="XL334" s="85"/>
      <c r="XM334" s="85"/>
      <c r="XN334" s="85"/>
      <c r="XO334" s="85"/>
      <c r="XP334" s="85"/>
      <c r="XQ334" s="85"/>
      <c r="XR334" s="85"/>
      <c r="XS334" s="85"/>
      <c r="XT334" s="85"/>
      <c r="XU334" s="85"/>
      <c r="XV334" s="85"/>
      <c r="XW334" s="85"/>
      <c r="XX334" s="85"/>
      <c r="XY334" s="85"/>
      <c r="XZ334" s="85"/>
      <c r="YA334" s="85"/>
      <c r="YB334" s="85"/>
      <c r="YC334" s="85"/>
      <c r="YD334" s="85"/>
      <c r="YE334" s="85"/>
      <c r="YF334" s="85"/>
      <c r="YG334" s="85"/>
      <c r="YH334" s="85"/>
      <c r="YI334" s="85"/>
      <c r="YJ334" s="85"/>
      <c r="YK334" s="85"/>
      <c r="YL334" s="85"/>
      <c r="YM334" s="85"/>
      <c r="YN334" s="85"/>
      <c r="YO334" s="85"/>
      <c r="YP334" s="85"/>
      <c r="YQ334" s="85"/>
      <c r="YR334" s="85"/>
      <c r="YS334" s="85"/>
      <c r="YT334" s="85"/>
      <c r="YU334" s="85"/>
      <c r="YV334" s="85"/>
      <c r="YW334" s="85"/>
      <c r="YX334" s="85"/>
      <c r="YY334" s="85"/>
      <c r="YZ334" s="85"/>
      <c r="ZA334" s="85"/>
      <c r="ZB334" s="85"/>
      <c r="ZC334" s="85"/>
      <c r="ZD334" s="85"/>
      <c r="ZE334" s="85"/>
      <c r="ZF334" s="85"/>
      <c r="ZG334" s="85"/>
      <c r="ZH334" s="85"/>
      <c r="ZI334" s="85"/>
      <c r="ZJ334" s="85"/>
      <c r="ZK334" s="85"/>
      <c r="ZL334" s="85"/>
      <c r="ZM334" s="85"/>
      <c r="ZN334" s="85"/>
      <c r="ZO334" s="85"/>
      <c r="ZP334" s="85"/>
      <c r="ZQ334" s="85"/>
      <c r="ZR334" s="85"/>
      <c r="ZS334" s="85"/>
      <c r="ZT334" s="85"/>
      <c r="ZU334" s="85"/>
      <c r="ZV334" s="85"/>
      <c r="ZW334" s="85"/>
      <c r="ZX334" s="85"/>
      <c r="ZY334" s="85"/>
      <c r="ZZ334" s="85"/>
      <c r="AAA334" s="85"/>
      <c r="AAB334" s="85"/>
      <c r="AAC334" s="85"/>
      <c r="AAD334" s="85"/>
      <c r="AAE334" s="85"/>
      <c r="AAF334" s="85"/>
      <c r="AAG334" s="85"/>
      <c r="AAH334" s="85"/>
      <c r="AAI334" s="85"/>
      <c r="AAJ334" s="85"/>
      <c r="AAK334" s="85"/>
      <c r="AAL334" s="85"/>
      <c r="AAM334" s="85"/>
      <c r="AAN334" s="85"/>
      <c r="AAO334" s="85"/>
      <c r="AAP334" s="85"/>
      <c r="AAQ334" s="85"/>
      <c r="AAR334" s="85"/>
      <c r="AAS334" s="85"/>
      <c r="AAT334" s="85"/>
      <c r="AAU334" s="85"/>
      <c r="AAV334" s="85"/>
      <c r="AAW334" s="85"/>
      <c r="AAX334" s="85"/>
      <c r="AAY334" s="85"/>
      <c r="AAZ334" s="85"/>
      <c r="ABA334" s="85"/>
      <c r="ABB334" s="85"/>
      <c r="ABC334" s="85"/>
      <c r="ABD334" s="85"/>
      <c r="ABE334" s="85"/>
      <c r="ABF334" s="85"/>
      <c r="ABG334" s="85"/>
      <c r="ABH334" s="85"/>
      <c r="ABI334" s="85"/>
      <c r="ABJ334" s="85"/>
      <c r="ABK334" s="85"/>
      <c r="ABL334" s="85"/>
      <c r="ABM334" s="85"/>
      <c r="ABN334" s="85"/>
      <c r="ABO334" s="85"/>
      <c r="ABP334" s="85"/>
      <c r="ABQ334" s="85"/>
      <c r="ABR334" s="85"/>
      <c r="ABS334" s="85"/>
      <c r="ABT334" s="85"/>
      <c r="ABU334" s="85"/>
      <c r="ABV334" s="85"/>
      <c r="ABW334" s="85"/>
      <c r="ABX334" s="85"/>
      <c r="ABY334" s="85"/>
      <c r="ABZ334" s="85"/>
      <c r="ACA334" s="85"/>
      <c r="ACB334" s="85"/>
      <c r="ACC334" s="85"/>
      <c r="ACD334" s="85"/>
      <c r="ACE334" s="85"/>
      <c r="ACF334" s="85"/>
      <c r="ACG334" s="85"/>
      <c r="ACH334" s="85"/>
      <c r="ACI334" s="85"/>
      <c r="ACJ334" s="85"/>
      <c r="ACK334" s="85"/>
      <c r="ACL334" s="85"/>
      <c r="ACM334" s="85"/>
      <c r="ACN334" s="85"/>
      <c r="ACO334" s="85"/>
      <c r="ACP334" s="85"/>
      <c r="ACQ334" s="85"/>
      <c r="ACR334" s="85"/>
      <c r="ACS334" s="85"/>
      <c r="ACT334" s="85"/>
      <c r="ACU334" s="85"/>
      <c r="ACV334" s="85"/>
      <c r="ACW334" s="85"/>
      <c r="ACX334" s="85"/>
      <c r="ACY334" s="85"/>
      <c r="ACZ334" s="85"/>
      <c r="ADA334" s="85"/>
      <c r="ADB334" s="85"/>
      <c r="ADC334" s="85"/>
      <c r="ADD334" s="85"/>
      <c r="ADE334" s="85"/>
      <c r="ADF334" s="85"/>
      <c r="ADG334" s="85"/>
      <c r="ADH334" s="85"/>
      <c r="ADI334" s="85"/>
      <c r="ADJ334" s="85"/>
      <c r="ADK334" s="85"/>
      <c r="ADL334" s="85"/>
      <c r="ADM334" s="85"/>
      <c r="ADN334" s="85"/>
      <c r="ADO334" s="85"/>
      <c r="ADP334" s="85"/>
      <c r="ADQ334" s="85"/>
      <c r="ADR334" s="85"/>
      <c r="ADS334" s="85"/>
      <c r="ADT334" s="85"/>
      <c r="ADU334" s="85"/>
      <c r="ADV334" s="85"/>
      <c r="ADW334" s="85"/>
      <c r="ADX334" s="85"/>
      <c r="ADY334" s="85"/>
      <c r="ADZ334" s="85"/>
      <c r="AEA334" s="85"/>
      <c r="AEB334" s="85"/>
      <c r="AEC334" s="85"/>
      <c r="AED334" s="85"/>
      <c r="AEE334" s="85"/>
      <c r="AEF334" s="85"/>
      <c r="AEG334" s="85"/>
      <c r="AEH334" s="85"/>
      <c r="AEI334" s="85"/>
      <c r="AEJ334" s="85"/>
      <c r="AEK334" s="85"/>
      <c r="AEL334" s="85"/>
      <c r="AEM334" s="85"/>
      <c r="AEN334" s="85"/>
      <c r="AEO334" s="85"/>
      <c r="AEP334" s="85"/>
      <c r="AEQ334" s="85"/>
      <c r="AER334" s="85"/>
      <c r="AES334" s="85"/>
      <c r="AET334" s="85"/>
      <c r="AEU334" s="85"/>
      <c r="AEV334" s="85"/>
      <c r="AEW334" s="85"/>
      <c r="AEX334" s="85"/>
      <c r="AEY334" s="85"/>
      <c r="AEZ334" s="85"/>
      <c r="AFA334" s="85"/>
      <c r="AFB334" s="85"/>
      <c r="AFC334" s="85"/>
      <c r="AFD334" s="85"/>
      <c r="AFE334" s="85"/>
      <c r="AFF334" s="85"/>
      <c r="AFG334" s="85"/>
      <c r="AFH334" s="85"/>
      <c r="AFI334" s="85"/>
      <c r="AFJ334" s="85"/>
      <c r="AFK334" s="85"/>
      <c r="AFL334" s="85"/>
      <c r="AFM334" s="85"/>
      <c r="AFN334" s="85"/>
      <c r="AFO334" s="85"/>
      <c r="AFP334" s="85"/>
      <c r="AFQ334" s="85"/>
      <c r="AFR334" s="85"/>
      <c r="AFS334" s="85"/>
      <c r="AFT334" s="85"/>
      <c r="AFU334" s="85"/>
      <c r="AFV334" s="85"/>
      <c r="AFW334" s="85"/>
      <c r="AFX334" s="85"/>
      <c r="AFY334" s="85"/>
      <c r="AFZ334" s="85"/>
      <c r="AGA334" s="85"/>
      <c r="AGB334" s="85"/>
      <c r="AGC334" s="85"/>
      <c r="AGD334" s="85"/>
      <c r="AGE334" s="85"/>
      <c r="AGF334" s="85"/>
      <c r="AGG334" s="85"/>
      <c r="AGH334" s="85"/>
      <c r="AGI334" s="85"/>
      <c r="AGJ334" s="85"/>
      <c r="AGK334" s="85"/>
      <c r="AGL334" s="85"/>
      <c r="AGM334" s="85"/>
      <c r="AGN334" s="85"/>
      <c r="AGO334" s="85"/>
      <c r="AGP334" s="85"/>
      <c r="AGQ334" s="85"/>
      <c r="AGR334" s="85"/>
      <c r="AGS334" s="85"/>
      <c r="AGT334" s="85"/>
      <c r="AGU334" s="85"/>
      <c r="AGV334" s="85"/>
      <c r="AGW334" s="85"/>
      <c r="AGX334" s="85"/>
      <c r="AGY334" s="85"/>
      <c r="AGZ334" s="85"/>
      <c r="AHA334" s="85"/>
      <c r="AHB334" s="85"/>
      <c r="AHC334" s="85"/>
      <c r="AHD334" s="85"/>
      <c r="AHE334" s="85"/>
      <c r="AHF334" s="85"/>
      <c r="AHG334" s="85"/>
      <c r="AHH334" s="85"/>
      <c r="AHI334" s="85"/>
      <c r="AHJ334" s="85"/>
      <c r="AHK334" s="85"/>
      <c r="AHL334" s="85"/>
      <c r="AHM334" s="85"/>
      <c r="AHN334" s="85"/>
      <c r="AHO334" s="85"/>
      <c r="AHP334" s="85"/>
      <c r="AHQ334" s="85"/>
      <c r="AHR334" s="85"/>
      <c r="AHS334" s="85"/>
      <c r="AHT334" s="85"/>
      <c r="AHU334" s="85"/>
      <c r="AHV334" s="85"/>
      <c r="AHW334" s="85"/>
      <c r="AHX334" s="85"/>
      <c r="AHY334" s="85"/>
      <c r="AHZ334" s="85"/>
      <c r="AIA334" s="85"/>
      <c r="AIB334" s="85"/>
      <c r="AIC334" s="85"/>
      <c r="AID334" s="85"/>
      <c r="AIE334" s="85"/>
      <c r="AIF334" s="85"/>
      <c r="AIG334" s="85"/>
      <c r="AIH334" s="85"/>
      <c r="AII334" s="85"/>
      <c r="AIJ334" s="85"/>
      <c r="AIK334" s="85"/>
      <c r="AIL334" s="85"/>
      <c r="AIM334" s="85"/>
      <c r="AIN334" s="85"/>
      <c r="AIO334" s="85"/>
      <c r="AIP334" s="85"/>
      <c r="AIQ334" s="85"/>
      <c r="AIR334" s="85"/>
      <c r="AIS334" s="85"/>
      <c r="AIT334" s="85"/>
      <c r="AIU334" s="85"/>
      <c r="AIV334" s="85"/>
      <c r="AIW334" s="85"/>
      <c r="AIX334" s="85"/>
      <c r="AIY334" s="85"/>
      <c r="AIZ334" s="85"/>
      <c r="AJA334" s="85"/>
      <c r="AJB334" s="85"/>
      <c r="AJC334" s="85"/>
      <c r="AJD334" s="85"/>
      <c r="AJE334" s="85"/>
      <c r="AJF334" s="85"/>
      <c r="AJG334" s="85"/>
      <c r="AJH334" s="85"/>
      <c r="AJI334" s="85"/>
      <c r="AJJ334" s="85"/>
      <c r="AJK334" s="85"/>
      <c r="AJL334" s="85"/>
      <c r="AJM334" s="85"/>
      <c r="AJN334" s="85"/>
      <c r="AJO334" s="85"/>
      <c r="AJP334" s="85"/>
      <c r="AJQ334" s="85"/>
      <c r="AJR334" s="85"/>
      <c r="AJS334" s="85"/>
      <c r="AJT334" s="85"/>
      <c r="AJU334" s="85"/>
      <c r="AJV334" s="85"/>
      <c r="AJW334" s="85"/>
      <c r="AJX334" s="85"/>
      <c r="AJY334" s="85"/>
      <c r="AJZ334" s="85"/>
      <c r="AKA334" s="85"/>
      <c r="AKB334" s="85"/>
      <c r="AKC334" s="85"/>
      <c r="AKD334" s="85"/>
      <c r="AKE334" s="85"/>
      <c r="AKF334" s="85"/>
      <c r="AKG334" s="85"/>
      <c r="AKH334" s="85"/>
      <c r="AKI334" s="85"/>
      <c r="AKJ334" s="85"/>
      <c r="AKK334" s="85"/>
      <c r="AKL334" s="85"/>
      <c r="AKM334" s="85"/>
      <c r="AKN334" s="85"/>
      <c r="AKO334" s="85"/>
      <c r="AKP334" s="85"/>
      <c r="AKQ334" s="85"/>
      <c r="AKR334" s="85"/>
      <c r="AKS334" s="85"/>
      <c r="AKT334" s="85"/>
      <c r="AKU334" s="85"/>
      <c r="AKV334" s="85"/>
      <c r="AKW334" s="85"/>
      <c r="AKX334" s="85"/>
      <c r="AKY334" s="85"/>
      <c r="AKZ334" s="85"/>
      <c r="ALA334" s="85"/>
      <c r="ALB334" s="85"/>
      <c r="ALC334" s="85"/>
      <c r="ALD334" s="85"/>
      <c r="ALE334" s="85"/>
      <c r="ALF334" s="85"/>
      <c r="ALG334" s="85"/>
      <c r="ALH334" s="85"/>
      <c r="ALI334" s="85"/>
      <c r="ALJ334" s="85"/>
      <c r="ALK334" s="85"/>
      <c r="ALL334" s="85"/>
      <c r="ALM334" s="85"/>
      <c r="ALN334" s="85"/>
      <c r="ALO334" s="85"/>
      <c r="ALP334" s="85"/>
      <c r="ALQ334" s="85"/>
      <c r="ALR334" s="85"/>
      <c r="ALS334" s="85"/>
      <c r="ALT334" s="85"/>
      <c r="ALU334" s="85"/>
      <c r="ALV334" s="85"/>
      <c r="ALW334" s="85"/>
      <c r="ALX334" s="85"/>
      <c r="ALY334" s="85"/>
      <c r="ALZ334" s="85"/>
      <c r="AMA334" s="85"/>
      <c r="AMB334" s="85"/>
      <c r="AMC334" s="85"/>
      <c r="AMD334" s="85"/>
      <c r="AME334" s="85"/>
      <c r="AMF334" s="85"/>
      <c r="AMG334" s="85"/>
      <c r="AMH334" s="85"/>
      <c r="AMI334" s="85"/>
      <c r="AMJ334" s="85"/>
    </row>
    <row r="335" spans="1:1024" ht="136.15" customHeight="1" outlineLevel="1">
      <c r="A335" s="178"/>
      <c r="B335" s="155" t="s">
        <v>456</v>
      </c>
      <c r="C335" s="178"/>
      <c r="D335" s="178"/>
      <c r="E335" s="155"/>
      <c r="F335" s="44" t="s">
        <v>206</v>
      </c>
      <c r="G335" s="154"/>
      <c r="H335" s="178" t="s">
        <v>457</v>
      </c>
      <c r="I335" s="178" t="s">
        <v>449</v>
      </c>
      <c r="J335" s="155">
        <v>9</v>
      </c>
      <c r="K335" s="156"/>
      <c r="L335" s="206"/>
      <c r="M335" s="130"/>
      <c r="N335" s="130"/>
      <c r="O335" s="130"/>
      <c r="P335" s="85"/>
      <c r="Q335" s="85"/>
      <c r="R335" s="85"/>
      <c r="S335" s="85"/>
      <c r="T335" s="85"/>
      <c r="U335" s="85"/>
      <c r="V335" s="85"/>
      <c r="W335" s="85"/>
      <c r="X335" s="85"/>
      <c r="Y335" s="85"/>
      <c r="Z335" s="85"/>
      <c r="AA335" s="85"/>
      <c r="AB335" s="85"/>
      <c r="AC335" s="85"/>
      <c r="AD335" s="85"/>
      <c r="AE335" s="85"/>
      <c r="AF335" s="85"/>
      <c r="AG335" s="85"/>
      <c r="AH335" s="85"/>
      <c r="AI335" s="85"/>
      <c r="AJ335" s="85"/>
      <c r="AK335" s="85"/>
      <c r="AL335" s="85"/>
      <c r="AM335" s="85"/>
      <c r="AN335" s="85"/>
      <c r="AO335" s="85"/>
      <c r="AP335" s="85"/>
      <c r="AQ335" s="85"/>
      <c r="AR335" s="85"/>
      <c r="AS335" s="85"/>
      <c r="AT335" s="85"/>
      <c r="AU335" s="85"/>
      <c r="AV335" s="85"/>
      <c r="AW335" s="85"/>
      <c r="AX335" s="85"/>
      <c r="AY335" s="85"/>
      <c r="AZ335" s="85"/>
      <c r="BA335" s="85"/>
      <c r="BB335" s="85"/>
      <c r="BC335" s="85"/>
      <c r="BD335" s="85"/>
      <c r="BE335" s="85"/>
      <c r="BF335" s="85"/>
      <c r="BG335" s="85"/>
      <c r="BH335" s="85"/>
      <c r="BI335" s="85"/>
      <c r="BJ335" s="85"/>
      <c r="BK335" s="85"/>
      <c r="BL335" s="85"/>
      <c r="BM335" s="85"/>
      <c r="BN335" s="85"/>
      <c r="BO335" s="85"/>
      <c r="BP335" s="85"/>
      <c r="BQ335" s="85"/>
      <c r="BR335" s="85"/>
      <c r="BS335" s="85"/>
      <c r="BT335" s="85"/>
      <c r="BU335" s="85"/>
      <c r="BV335" s="85"/>
      <c r="BW335" s="85"/>
      <c r="BX335" s="85"/>
      <c r="BY335" s="85"/>
      <c r="BZ335" s="85"/>
      <c r="CA335" s="85"/>
      <c r="CB335" s="85"/>
      <c r="CC335" s="85"/>
      <c r="CD335" s="85"/>
      <c r="CE335" s="85"/>
      <c r="CF335" s="85"/>
      <c r="CG335" s="85"/>
      <c r="CH335" s="85"/>
      <c r="CI335" s="85"/>
      <c r="CJ335" s="85"/>
      <c r="CK335" s="85"/>
      <c r="CL335" s="85"/>
      <c r="CM335" s="85"/>
      <c r="CN335" s="85"/>
      <c r="CO335" s="85"/>
      <c r="CP335" s="85"/>
      <c r="CQ335" s="85"/>
      <c r="CR335" s="85"/>
      <c r="CS335" s="85"/>
      <c r="CT335" s="85"/>
      <c r="CU335" s="85"/>
      <c r="CV335" s="85"/>
      <c r="CW335" s="85"/>
      <c r="CX335" s="85"/>
      <c r="CY335" s="85"/>
      <c r="CZ335" s="85"/>
      <c r="DA335" s="85"/>
      <c r="DB335" s="85"/>
      <c r="DC335" s="85"/>
      <c r="DD335" s="85"/>
      <c r="DE335" s="85"/>
      <c r="DF335" s="85"/>
      <c r="DG335" s="85"/>
      <c r="DH335" s="85"/>
      <c r="DI335" s="85"/>
      <c r="DJ335" s="85"/>
      <c r="DK335" s="85"/>
      <c r="DL335" s="85"/>
      <c r="DM335" s="85"/>
      <c r="DN335" s="85"/>
      <c r="DO335" s="85"/>
      <c r="DP335" s="85"/>
      <c r="DQ335" s="85"/>
      <c r="DR335" s="85"/>
      <c r="DS335" s="85"/>
      <c r="DT335" s="85"/>
      <c r="DU335" s="85"/>
      <c r="DV335" s="85"/>
      <c r="DW335" s="85"/>
      <c r="DX335" s="85"/>
      <c r="DY335" s="85"/>
      <c r="DZ335" s="85"/>
      <c r="EA335" s="85"/>
      <c r="EB335" s="85"/>
      <c r="EC335" s="85"/>
      <c r="ED335" s="85"/>
      <c r="EE335" s="85"/>
      <c r="EF335" s="85"/>
      <c r="EG335" s="85"/>
      <c r="EH335" s="85"/>
      <c r="EI335" s="85"/>
      <c r="EJ335" s="85"/>
      <c r="EK335" s="85"/>
      <c r="EL335" s="85"/>
      <c r="EM335" s="85"/>
      <c r="EN335" s="85"/>
      <c r="EO335" s="85"/>
      <c r="EP335" s="85"/>
      <c r="EQ335" s="85"/>
      <c r="ER335" s="85"/>
      <c r="ES335" s="85"/>
      <c r="ET335" s="85"/>
      <c r="EU335" s="85"/>
      <c r="EV335" s="85"/>
      <c r="EW335" s="85"/>
      <c r="EX335" s="85"/>
      <c r="EY335" s="85"/>
      <c r="EZ335" s="85"/>
      <c r="FA335" s="85"/>
      <c r="FB335" s="85"/>
      <c r="FC335" s="85"/>
      <c r="FD335" s="85"/>
      <c r="FE335" s="85"/>
      <c r="FF335" s="85"/>
      <c r="FG335" s="85"/>
      <c r="FH335" s="85"/>
      <c r="FI335" s="85"/>
      <c r="FJ335" s="85"/>
      <c r="FK335" s="85"/>
      <c r="FL335" s="85"/>
      <c r="FM335" s="85"/>
      <c r="FN335" s="85"/>
      <c r="FO335" s="85"/>
      <c r="FP335" s="85"/>
      <c r="FQ335" s="85"/>
      <c r="FR335" s="85"/>
      <c r="FS335" s="85"/>
      <c r="FT335" s="85"/>
      <c r="FU335" s="85"/>
      <c r="FV335" s="85"/>
      <c r="FW335" s="85"/>
      <c r="FX335" s="85"/>
      <c r="FY335" s="85"/>
      <c r="FZ335" s="85"/>
      <c r="GA335" s="85"/>
      <c r="GB335" s="85"/>
      <c r="GC335" s="85"/>
      <c r="GD335" s="85"/>
      <c r="GE335" s="85"/>
      <c r="GF335" s="85"/>
      <c r="GG335" s="85"/>
      <c r="GH335" s="85"/>
      <c r="GI335" s="85"/>
      <c r="GJ335" s="85"/>
      <c r="GK335" s="85"/>
      <c r="GL335" s="85"/>
      <c r="GM335" s="85"/>
      <c r="GN335" s="85"/>
      <c r="GO335" s="85"/>
      <c r="GP335" s="85"/>
      <c r="GQ335" s="85"/>
      <c r="GR335" s="85"/>
      <c r="GS335" s="85"/>
      <c r="GT335" s="85"/>
      <c r="GU335" s="85"/>
      <c r="GV335" s="85"/>
      <c r="GW335" s="85"/>
      <c r="GX335" s="85"/>
      <c r="GY335" s="85"/>
      <c r="GZ335" s="85"/>
      <c r="HA335" s="85"/>
      <c r="HB335" s="85"/>
      <c r="HC335" s="85"/>
      <c r="HD335" s="85"/>
      <c r="HE335" s="85"/>
      <c r="HF335" s="85"/>
      <c r="HG335" s="85"/>
      <c r="HH335" s="85"/>
      <c r="HI335" s="85"/>
      <c r="HJ335" s="85"/>
      <c r="HK335" s="85"/>
      <c r="HL335" s="85"/>
      <c r="HM335" s="85"/>
      <c r="HN335" s="85"/>
      <c r="HO335" s="85"/>
      <c r="HP335" s="85"/>
      <c r="HQ335" s="85"/>
      <c r="HR335" s="85"/>
      <c r="HS335" s="85"/>
      <c r="HT335" s="85"/>
      <c r="HU335" s="85"/>
      <c r="HV335" s="85"/>
      <c r="HW335" s="85"/>
      <c r="HX335" s="85"/>
      <c r="HY335" s="85"/>
      <c r="HZ335" s="85"/>
      <c r="IA335" s="85"/>
      <c r="IB335" s="85"/>
      <c r="IC335" s="85"/>
      <c r="ID335" s="85"/>
      <c r="IE335" s="85"/>
      <c r="IF335" s="85"/>
      <c r="IG335" s="85"/>
      <c r="IH335" s="85"/>
      <c r="II335" s="85"/>
      <c r="IJ335" s="85"/>
      <c r="IK335" s="85"/>
      <c r="IL335" s="85"/>
      <c r="IM335" s="85"/>
      <c r="IN335" s="85"/>
      <c r="IO335" s="85"/>
      <c r="IP335" s="85"/>
      <c r="IQ335" s="85"/>
      <c r="IR335" s="85"/>
      <c r="IS335" s="85"/>
      <c r="IT335" s="85"/>
      <c r="IU335" s="85"/>
      <c r="IV335" s="85"/>
      <c r="IW335" s="85"/>
      <c r="IX335" s="85"/>
      <c r="IY335" s="85"/>
      <c r="IZ335" s="85"/>
      <c r="JA335" s="85"/>
      <c r="JB335" s="85"/>
      <c r="JC335" s="85"/>
      <c r="JD335" s="85"/>
      <c r="JE335" s="85"/>
      <c r="JF335" s="85"/>
      <c r="JG335" s="85"/>
      <c r="JH335" s="85"/>
      <c r="JI335" s="85"/>
      <c r="JJ335" s="85"/>
      <c r="JK335" s="85"/>
      <c r="JL335" s="85"/>
      <c r="JM335" s="85"/>
      <c r="JN335" s="85"/>
      <c r="JO335" s="85"/>
      <c r="JP335" s="85"/>
      <c r="JQ335" s="85"/>
      <c r="JR335" s="85"/>
      <c r="JS335" s="85"/>
      <c r="JT335" s="85"/>
      <c r="JU335" s="85"/>
      <c r="JV335" s="85"/>
      <c r="JW335" s="85"/>
      <c r="JX335" s="85"/>
      <c r="JY335" s="85"/>
      <c r="JZ335" s="85"/>
      <c r="KA335" s="85"/>
      <c r="KB335" s="85"/>
      <c r="KC335" s="85"/>
      <c r="KD335" s="85"/>
      <c r="KE335" s="85"/>
      <c r="KF335" s="85"/>
      <c r="KG335" s="85"/>
      <c r="KH335" s="85"/>
      <c r="KI335" s="85"/>
      <c r="KJ335" s="85"/>
      <c r="KK335" s="85"/>
      <c r="KL335" s="85"/>
      <c r="KM335" s="85"/>
      <c r="KN335" s="85"/>
      <c r="KO335" s="85"/>
      <c r="KP335" s="85"/>
      <c r="KQ335" s="85"/>
      <c r="KR335" s="85"/>
      <c r="KS335" s="85"/>
      <c r="KT335" s="85"/>
      <c r="KU335" s="85"/>
      <c r="KV335" s="85"/>
      <c r="KW335" s="85"/>
      <c r="KX335" s="85"/>
      <c r="KY335" s="85"/>
      <c r="KZ335" s="85"/>
      <c r="LA335" s="85"/>
      <c r="LB335" s="85"/>
      <c r="LC335" s="85"/>
      <c r="LD335" s="85"/>
      <c r="LE335" s="85"/>
      <c r="LF335" s="85"/>
      <c r="LG335" s="85"/>
      <c r="LH335" s="85"/>
      <c r="LI335" s="85"/>
      <c r="LJ335" s="85"/>
      <c r="LK335" s="85"/>
      <c r="LL335" s="85"/>
      <c r="LM335" s="85"/>
      <c r="LN335" s="85"/>
      <c r="LO335" s="85"/>
      <c r="LP335" s="85"/>
      <c r="LQ335" s="85"/>
      <c r="LR335" s="85"/>
      <c r="LS335" s="85"/>
      <c r="LT335" s="85"/>
      <c r="LU335" s="85"/>
      <c r="LV335" s="85"/>
      <c r="LW335" s="85"/>
      <c r="LX335" s="85"/>
      <c r="LY335" s="85"/>
      <c r="LZ335" s="85"/>
      <c r="MA335" s="85"/>
      <c r="MB335" s="85"/>
      <c r="MC335" s="85"/>
      <c r="MD335" s="85"/>
      <c r="ME335" s="85"/>
      <c r="MF335" s="85"/>
      <c r="MG335" s="85"/>
      <c r="MH335" s="85"/>
      <c r="MI335" s="85"/>
      <c r="MJ335" s="85"/>
      <c r="MK335" s="85"/>
      <c r="ML335" s="85"/>
      <c r="MM335" s="85"/>
      <c r="MN335" s="85"/>
      <c r="MO335" s="85"/>
      <c r="MP335" s="85"/>
      <c r="MQ335" s="85"/>
      <c r="MR335" s="85"/>
      <c r="MS335" s="85"/>
      <c r="MT335" s="85"/>
      <c r="MU335" s="85"/>
      <c r="MV335" s="85"/>
      <c r="MW335" s="85"/>
      <c r="MX335" s="85"/>
      <c r="MY335" s="85"/>
      <c r="MZ335" s="85"/>
      <c r="NA335" s="85"/>
      <c r="NB335" s="85"/>
      <c r="NC335" s="85"/>
      <c r="ND335" s="85"/>
      <c r="NE335" s="85"/>
      <c r="NF335" s="85"/>
      <c r="NG335" s="85"/>
      <c r="NH335" s="85"/>
      <c r="NI335" s="85"/>
      <c r="NJ335" s="85"/>
      <c r="NK335" s="85"/>
      <c r="NL335" s="85"/>
      <c r="NM335" s="85"/>
      <c r="NN335" s="85"/>
      <c r="NO335" s="85"/>
      <c r="NP335" s="85"/>
      <c r="NQ335" s="85"/>
      <c r="NR335" s="85"/>
      <c r="NS335" s="85"/>
      <c r="NT335" s="85"/>
      <c r="NU335" s="85"/>
      <c r="NV335" s="85"/>
      <c r="NW335" s="85"/>
      <c r="NX335" s="85"/>
      <c r="NY335" s="85"/>
      <c r="NZ335" s="85"/>
      <c r="OA335" s="85"/>
      <c r="OB335" s="85"/>
      <c r="OC335" s="85"/>
      <c r="OD335" s="85"/>
      <c r="OE335" s="85"/>
      <c r="OF335" s="85"/>
      <c r="OG335" s="85"/>
      <c r="OH335" s="85"/>
      <c r="OI335" s="85"/>
      <c r="OJ335" s="85"/>
      <c r="OK335" s="85"/>
      <c r="OL335" s="85"/>
      <c r="OM335" s="85"/>
      <c r="ON335" s="85"/>
      <c r="OO335" s="85"/>
      <c r="OP335" s="85"/>
      <c r="OQ335" s="85"/>
      <c r="OR335" s="85"/>
      <c r="OS335" s="85"/>
      <c r="OT335" s="85"/>
      <c r="OU335" s="85"/>
      <c r="OV335" s="85"/>
      <c r="OW335" s="85"/>
      <c r="OX335" s="85"/>
      <c r="OY335" s="85"/>
      <c r="OZ335" s="85"/>
      <c r="PA335" s="85"/>
      <c r="PB335" s="85"/>
      <c r="PC335" s="85"/>
      <c r="PD335" s="85"/>
      <c r="PE335" s="85"/>
      <c r="PF335" s="85"/>
      <c r="PG335" s="85"/>
      <c r="PH335" s="85"/>
      <c r="PI335" s="85"/>
      <c r="PJ335" s="85"/>
      <c r="PK335" s="85"/>
      <c r="PL335" s="85"/>
      <c r="PM335" s="85"/>
      <c r="PN335" s="85"/>
      <c r="PO335" s="85"/>
      <c r="PP335" s="85"/>
      <c r="PQ335" s="85"/>
      <c r="PR335" s="85"/>
      <c r="PS335" s="85"/>
      <c r="PT335" s="85"/>
      <c r="PU335" s="85"/>
      <c r="PV335" s="85"/>
      <c r="PW335" s="85"/>
      <c r="PX335" s="85"/>
      <c r="PY335" s="85"/>
      <c r="PZ335" s="85"/>
      <c r="QA335" s="85"/>
      <c r="QB335" s="85"/>
      <c r="QC335" s="85"/>
      <c r="QD335" s="85"/>
      <c r="QE335" s="85"/>
      <c r="QF335" s="85"/>
      <c r="QG335" s="85"/>
      <c r="QH335" s="85"/>
      <c r="QI335" s="85"/>
      <c r="QJ335" s="85"/>
      <c r="QK335" s="85"/>
      <c r="QL335" s="85"/>
      <c r="QM335" s="85"/>
      <c r="QN335" s="85"/>
      <c r="QO335" s="85"/>
      <c r="QP335" s="85"/>
      <c r="QQ335" s="85"/>
      <c r="QR335" s="85"/>
      <c r="QS335" s="85"/>
      <c r="QT335" s="85"/>
      <c r="QU335" s="85"/>
      <c r="QV335" s="85"/>
      <c r="QW335" s="85"/>
      <c r="QX335" s="85"/>
      <c r="QY335" s="85"/>
      <c r="QZ335" s="85"/>
      <c r="RA335" s="85"/>
      <c r="RB335" s="85"/>
      <c r="RC335" s="85"/>
      <c r="RD335" s="85"/>
      <c r="RE335" s="85"/>
      <c r="RF335" s="85"/>
      <c r="RG335" s="85"/>
      <c r="RH335" s="85"/>
      <c r="RI335" s="85"/>
      <c r="RJ335" s="85"/>
      <c r="RK335" s="85"/>
      <c r="RL335" s="85"/>
      <c r="RM335" s="85"/>
      <c r="RN335" s="85"/>
      <c r="RO335" s="85"/>
      <c r="RP335" s="85"/>
      <c r="RQ335" s="85"/>
      <c r="RR335" s="85"/>
      <c r="RS335" s="85"/>
      <c r="RT335" s="85"/>
      <c r="RU335" s="85"/>
      <c r="RV335" s="85"/>
      <c r="RW335" s="85"/>
      <c r="RX335" s="85"/>
      <c r="RY335" s="85"/>
      <c r="RZ335" s="85"/>
      <c r="SA335" s="85"/>
      <c r="SB335" s="85"/>
      <c r="SC335" s="85"/>
      <c r="SD335" s="85"/>
      <c r="SE335" s="85"/>
      <c r="SF335" s="85"/>
      <c r="SG335" s="85"/>
      <c r="SH335" s="85"/>
      <c r="SI335" s="85"/>
      <c r="SJ335" s="85"/>
      <c r="SK335" s="85"/>
      <c r="SL335" s="85"/>
      <c r="SM335" s="85"/>
      <c r="SN335" s="85"/>
      <c r="SO335" s="85"/>
      <c r="SP335" s="85"/>
      <c r="SQ335" s="85"/>
      <c r="SR335" s="85"/>
      <c r="SS335" s="85"/>
      <c r="ST335" s="85"/>
      <c r="SU335" s="85"/>
      <c r="SV335" s="85"/>
      <c r="SW335" s="85"/>
      <c r="SX335" s="85"/>
      <c r="SY335" s="85"/>
      <c r="SZ335" s="85"/>
      <c r="TA335" s="85"/>
      <c r="TB335" s="85"/>
      <c r="TC335" s="85"/>
      <c r="TD335" s="85"/>
      <c r="TE335" s="85"/>
      <c r="TF335" s="85"/>
      <c r="TG335" s="85"/>
      <c r="TH335" s="85"/>
      <c r="TI335" s="85"/>
      <c r="TJ335" s="85"/>
      <c r="TK335" s="85"/>
      <c r="TL335" s="85"/>
      <c r="TM335" s="85"/>
      <c r="TN335" s="85"/>
      <c r="TO335" s="85"/>
      <c r="TP335" s="85"/>
      <c r="TQ335" s="85"/>
      <c r="TR335" s="85"/>
      <c r="TS335" s="85"/>
      <c r="TT335" s="85"/>
      <c r="TU335" s="85"/>
      <c r="TV335" s="85"/>
      <c r="TW335" s="85"/>
      <c r="TX335" s="85"/>
      <c r="TY335" s="85"/>
      <c r="TZ335" s="85"/>
      <c r="UA335" s="85"/>
      <c r="UB335" s="85"/>
      <c r="UC335" s="85"/>
      <c r="UD335" s="85"/>
      <c r="UE335" s="85"/>
      <c r="UF335" s="85"/>
      <c r="UG335" s="85"/>
      <c r="UH335" s="85"/>
      <c r="UI335" s="85"/>
      <c r="UJ335" s="85"/>
      <c r="UK335" s="85"/>
      <c r="UL335" s="85"/>
      <c r="UM335" s="85"/>
      <c r="UN335" s="85"/>
      <c r="UO335" s="85"/>
      <c r="UP335" s="85"/>
      <c r="UQ335" s="85"/>
      <c r="UR335" s="85"/>
      <c r="US335" s="85"/>
      <c r="UT335" s="85"/>
      <c r="UU335" s="85"/>
      <c r="UV335" s="85"/>
      <c r="UW335" s="85"/>
      <c r="UX335" s="85"/>
      <c r="UY335" s="85"/>
      <c r="UZ335" s="85"/>
      <c r="VA335" s="85"/>
      <c r="VB335" s="85"/>
      <c r="VC335" s="85"/>
      <c r="VD335" s="85"/>
      <c r="VE335" s="85"/>
      <c r="VF335" s="85"/>
      <c r="VG335" s="85"/>
      <c r="VH335" s="85"/>
      <c r="VI335" s="85"/>
      <c r="VJ335" s="85"/>
      <c r="VK335" s="85"/>
      <c r="VL335" s="85"/>
      <c r="VM335" s="85"/>
      <c r="VN335" s="85"/>
      <c r="VO335" s="85"/>
      <c r="VP335" s="85"/>
      <c r="VQ335" s="85"/>
      <c r="VR335" s="85"/>
      <c r="VS335" s="85"/>
      <c r="VT335" s="85"/>
      <c r="VU335" s="85"/>
      <c r="VV335" s="85"/>
      <c r="VW335" s="85"/>
      <c r="VX335" s="85"/>
      <c r="VY335" s="85"/>
      <c r="VZ335" s="85"/>
      <c r="WA335" s="85"/>
      <c r="WB335" s="85"/>
      <c r="WC335" s="85"/>
      <c r="WD335" s="85"/>
      <c r="WE335" s="85"/>
      <c r="WF335" s="85"/>
      <c r="WG335" s="85"/>
      <c r="WH335" s="85"/>
      <c r="WI335" s="85"/>
      <c r="WJ335" s="85"/>
      <c r="WK335" s="85"/>
      <c r="WL335" s="85"/>
      <c r="WM335" s="85"/>
      <c r="WN335" s="85"/>
      <c r="WO335" s="85"/>
      <c r="WP335" s="85"/>
      <c r="WQ335" s="85"/>
      <c r="WR335" s="85"/>
      <c r="WS335" s="85"/>
      <c r="WT335" s="85"/>
      <c r="WU335" s="85"/>
      <c r="WV335" s="85"/>
      <c r="WW335" s="85"/>
      <c r="WX335" s="85"/>
      <c r="WY335" s="85"/>
      <c r="WZ335" s="85"/>
      <c r="XA335" s="85"/>
      <c r="XB335" s="85"/>
      <c r="XC335" s="85"/>
      <c r="XD335" s="85"/>
      <c r="XE335" s="85"/>
      <c r="XF335" s="85"/>
      <c r="XG335" s="85"/>
      <c r="XH335" s="85"/>
      <c r="XI335" s="85"/>
      <c r="XJ335" s="85"/>
      <c r="XK335" s="85"/>
      <c r="XL335" s="85"/>
      <c r="XM335" s="85"/>
      <c r="XN335" s="85"/>
      <c r="XO335" s="85"/>
      <c r="XP335" s="85"/>
      <c r="XQ335" s="85"/>
      <c r="XR335" s="85"/>
      <c r="XS335" s="85"/>
      <c r="XT335" s="85"/>
      <c r="XU335" s="85"/>
      <c r="XV335" s="85"/>
      <c r="XW335" s="85"/>
      <c r="XX335" s="85"/>
      <c r="XY335" s="85"/>
      <c r="XZ335" s="85"/>
      <c r="YA335" s="85"/>
      <c r="YB335" s="85"/>
      <c r="YC335" s="85"/>
      <c r="YD335" s="85"/>
      <c r="YE335" s="85"/>
      <c r="YF335" s="85"/>
      <c r="YG335" s="85"/>
      <c r="YH335" s="85"/>
      <c r="YI335" s="85"/>
      <c r="YJ335" s="85"/>
      <c r="YK335" s="85"/>
      <c r="YL335" s="85"/>
      <c r="YM335" s="85"/>
      <c r="YN335" s="85"/>
      <c r="YO335" s="85"/>
      <c r="YP335" s="85"/>
      <c r="YQ335" s="85"/>
      <c r="YR335" s="85"/>
      <c r="YS335" s="85"/>
      <c r="YT335" s="85"/>
      <c r="YU335" s="85"/>
      <c r="YV335" s="85"/>
      <c r="YW335" s="85"/>
      <c r="YX335" s="85"/>
      <c r="YY335" s="85"/>
      <c r="YZ335" s="85"/>
      <c r="ZA335" s="85"/>
      <c r="ZB335" s="85"/>
      <c r="ZC335" s="85"/>
      <c r="ZD335" s="85"/>
      <c r="ZE335" s="85"/>
      <c r="ZF335" s="85"/>
      <c r="ZG335" s="85"/>
      <c r="ZH335" s="85"/>
      <c r="ZI335" s="85"/>
      <c r="ZJ335" s="85"/>
      <c r="ZK335" s="85"/>
      <c r="ZL335" s="85"/>
      <c r="ZM335" s="85"/>
      <c r="ZN335" s="85"/>
      <c r="ZO335" s="85"/>
      <c r="ZP335" s="85"/>
      <c r="ZQ335" s="85"/>
      <c r="ZR335" s="85"/>
      <c r="ZS335" s="85"/>
      <c r="ZT335" s="85"/>
      <c r="ZU335" s="85"/>
      <c r="ZV335" s="85"/>
      <c r="ZW335" s="85"/>
      <c r="ZX335" s="85"/>
      <c r="ZY335" s="85"/>
      <c r="ZZ335" s="85"/>
      <c r="AAA335" s="85"/>
      <c r="AAB335" s="85"/>
      <c r="AAC335" s="85"/>
      <c r="AAD335" s="85"/>
      <c r="AAE335" s="85"/>
      <c r="AAF335" s="85"/>
      <c r="AAG335" s="85"/>
      <c r="AAH335" s="85"/>
      <c r="AAI335" s="85"/>
      <c r="AAJ335" s="85"/>
      <c r="AAK335" s="85"/>
      <c r="AAL335" s="85"/>
      <c r="AAM335" s="85"/>
      <c r="AAN335" s="85"/>
      <c r="AAO335" s="85"/>
      <c r="AAP335" s="85"/>
      <c r="AAQ335" s="85"/>
      <c r="AAR335" s="85"/>
      <c r="AAS335" s="85"/>
      <c r="AAT335" s="85"/>
      <c r="AAU335" s="85"/>
      <c r="AAV335" s="85"/>
      <c r="AAW335" s="85"/>
      <c r="AAX335" s="85"/>
      <c r="AAY335" s="85"/>
      <c r="AAZ335" s="85"/>
      <c r="ABA335" s="85"/>
      <c r="ABB335" s="85"/>
      <c r="ABC335" s="85"/>
      <c r="ABD335" s="85"/>
      <c r="ABE335" s="85"/>
      <c r="ABF335" s="85"/>
      <c r="ABG335" s="85"/>
      <c r="ABH335" s="85"/>
      <c r="ABI335" s="85"/>
      <c r="ABJ335" s="85"/>
      <c r="ABK335" s="85"/>
      <c r="ABL335" s="85"/>
      <c r="ABM335" s="85"/>
      <c r="ABN335" s="85"/>
      <c r="ABO335" s="85"/>
      <c r="ABP335" s="85"/>
      <c r="ABQ335" s="85"/>
      <c r="ABR335" s="85"/>
      <c r="ABS335" s="85"/>
      <c r="ABT335" s="85"/>
      <c r="ABU335" s="85"/>
      <c r="ABV335" s="85"/>
      <c r="ABW335" s="85"/>
      <c r="ABX335" s="85"/>
      <c r="ABY335" s="85"/>
      <c r="ABZ335" s="85"/>
      <c r="ACA335" s="85"/>
      <c r="ACB335" s="85"/>
      <c r="ACC335" s="85"/>
      <c r="ACD335" s="85"/>
      <c r="ACE335" s="85"/>
      <c r="ACF335" s="85"/>
      <c r="ACG335" s="85"/>
      <c r="ACH335" s="85"/>
      <c r="ACI335" s="85"/>
      <c r="ACJ335" s="85"/>
      <c r="ACK335" s="85"/>
      <c r="ACL335" s="85"/>
      <c r="ACM335" s="85"/>
      <c r="ACN335" s="85"/>
      <c r="ACO335" s="85"/>
      <c r="ACP335" s="85"/>
      <c r="ACQ335" s="85"/>
      <c r="ACR335" s="85"/>
      <c r="ACS335" s="85"/>
      <c r="ACT335" s="85"/>
      <c r="ACU335" s="85"/>
      <c r="ACV335" s="85"/>
      <c r="ACW335" s="85"/>
      <c r="ACX335" s="85"/>
      <c r="ACY335" s="85"/>
      <c r="ACZ335" s="85"/>
      <c r="ADA335" s="85"/>
      <c r="ADB335" s="85"/>
      <c r="ADC335" s="85"/>
      <c r="ADD335" s="85"/>
      <c r="ADE335" s="85"/>
      <c r="ADF335" s="85"/>
      <c r="ADG335" s="85"/>
      <c r="ADH335" s="85"/>
      <c r="ADI335" s="85"/>
      <c r="ADJ335" s="85"/>
      <c r="ADK335" s="85"/>
      <c r="ADL335" s="85"/>
      <c r="ADM335" s="85"/>
      <c r="ADN335" s="85"/>
      <c r="ADO335" s="85"/>
      <c r="ADP335" s="85"/>
      <c r="ADQ335" s="85"/>
      <c r="ADR335" s="85"/>
      <c r="ADS335" s="85"/>
      <c r="ADT335" s="85"/>
      <c r="ADU335" s="85"/>
      <c r="ADV335" s="85"/>
      <c r="ADW335" s="85"/>
      <c r="ADX335" s="85"/>
      <c r="ADY335" s="85"/>
      <c r="ADZ335" s="85"/>
      <c r="AEA335" s="85"/>
      <c r="AEB335" s="85"/>
      <c r="AEC335" s="85"/>
      <c r="AED335" s="85"/>
      <c r="AEE335" s="85"/>
      <c r="AEF335" s="85"/>
      <c r="AEG335" s="85"/>
      <c r="AEH335" s="85"/>
      <c r="AEI335" s="85"/>
      <c r="AEJ335" s="85"/>
      <c r="AEK335" s="85"/>
      <c r="AEL335" s="85"/>
      <c r="AEM335" s="85"/>
      <c r="AEN335" s="85"/>
      <c r="AEO335" s="85"/>
      <c r="AEP335" s="85"/>
      <c r="AEQ335" s="85"/>
      <c r="AER335" s="85"/>
      <c r="AES335" s="85"/>
      <c r="AET335" s="85"/>
      <c r="AEU335" s="85"/>
      <c r="AEV335" s="85"/>
      <c r="AEW335" s="85"/>
      <c r="AEX335" s="85"/>
      <c r="AEY335" s="85"/>
      <c r="AEZ335" s="85"/>
      <c r="AFA335" s="85"/>
      <c r="AFB335" s="85"/>
      <c r="AFC335" s="85"/>
      <c r="AFD335" s="85"/>
      <c r="AFE335" s="85"/>
      <c r="AFF335" s="85"/>
      <c r="AFG335" s="85"/>
      <c r="AFH335" s="85"/>
      <c r="AFI335" s="85"/>
      <c r="AFJ335" s="85"/>
      <c r="AFK335" s="85"/>
      <c r="AFL335" s="85"/>
      <c r="AFM335" s="85"/>
      <c r="AFN335" s="85"/>
      <c r="AFO335" s="85"/>
      <c r="AFP335" s="85"/>
      <c r="AFQ335" s="85"/>
      <c r="AFR335" s="85"/>
      <c r="AFS335" s="85"/>
      <c r="AFT335" s="85"/>
      <c r="AFU335" s="85"/>
      <c r="AFV335" s="85"/>
      <c r="AFW335" s="85"/>
      <c r="AFX335" s="85"/>
      <c r="AFY335" s="85"/>
      <c r="AFZ335" s="85"/>
      <c r="AGA335" s="85"/>
      <c r="AGB335" s="85"/>
      <c r="AGC335" s="85"/>
      <c r="AGD335" s="85"/>
      <c r="AGE335" s="85"/>
      <c r="AGF335" s="85"/>
      <c r="AGG335" s="85"/>
      <c r="AGH335" s="85"/>
      <c r="AGI335" s="85"/>
      <c r="AGJ335" s="85"/>
      <c r="AGK335" s="85"/>
      <c r="AGL335" s="85"/>
      <c r="AGM335" s="85"/>
      <c r="AGN335" s="85"/>
      <c r="AGO335" s="85"/>
      <c r="AGP335" s="85"/>
      <c r="AGQ335" s="85"/>
      <c r="AGR335" s="85"/>
      <c r="AGS335" s="85"/>
      <c r="AGT335" s="85"/>
      <c r="AGU335" s="85"/>
      <c r="AGV335" s="85"/>
      <c r="AGW335" s="85"/>
      <c r="AGX335" s="85"/>
      <c r="AGY335" s="85"/>
      <c r="AGZ335" s="85"/>
      <c r="AHA335" s="85"/>
      <c r="AHB335" s="85"/>
      <c r="AHC335" s="85"/>
      <c r="AHD335" s="85"/>
      <c r="AHE335" s="85"/>
      <c r="AHF335" s="85"/>
      <c r="AHG335" s="85"/>
      <c r="AHH335" s="85"/>
      <c r="AHI335" s="85"/>
      <c r="AHJ335" s="85"/>
      <c r="AHK335" s="85"/>
      <c r="AHL335" s="85"/>
      <c r="AHM335" s="85"/>
      <c r="AHN335" s="85"/>
      <c r="AHO335" s="85"/>
      <c r="AHP335" s="85"/>
      <c r="AHQ335" s="85"/>
      <c r="AHR335" s="85"/>
      <c r="AHS335" s="85"/>
      <c r="AHT335" s="85"/>
      <c r="AHU335" s="85"/>
      <c r="AHV335" s="85"/>
      <c r="AHW335" s="85"/>
      <c r="AHX335" s="85"/>
      <c r="AHY335" s="85"/>
      <c r="AHZ335" s="85"/>
      <c r="AIA335" s="85"/>
      <c r="AIB335" s="85"/>
      <c r="AIC335" s="85"/>
      <c r="AID335" s="85"/>
      <c r="AIE335" s="85"/>
      <c r="AIF335" s="85"/>
      <c r="AIG335" s="85"/>
      <c r="AIH335" s="85"/>
      <c r="AII335" s="85"/>
      <c r="AIJ335" s="85"/>
      <c r="AIK335" s="85"/>
      <c r="AIL335" s="85"/>
      <c r="AIM335" s="85"/>
      <c r="AIN335" s="85"/>
      <c r="AIO335" s="85"/>
      <c r="AIP335" s="85"/>
      <c r="AIQ335" s="85"/>
      <c r="AIR335" s="85"/>
      <c r="AIS335" s="85"/>
      <c r="AIT335" s="85"/>
      <c r="AIU335" s="85"/>
      <c r="AIV335" s="85"/>
      <c r="AIW335" s="85"/>
      <c r="AIX335" s="85"/>
      <c r="AIY335" s="85"/>
      <c r="AIZ335" s="85"/>
      <c r="AJA335" s="85"/>
      <c r="AJB335" s="85"/>
      <c r="AJC335" s="85"/>
      <c r="AJD335" s="85"/>
      <c r="AJE335" s="85"/>
      <c r="AJF335" s="85"/>
      <c r="AJG335" s="85"/>
      <c r="AJH335" s="85"/>
      <c r="AJI335" s="85"/>
      <c r="AJJ335" s="85"/>
      <c r="AJK335" s="85"/>
      <c r="AJL335" s="85"/>
      <c r="AJM335" s="85"/>
      <c r="AJN335" s="85"/>
      <c r="AJO335" s="85"/>
      <c r="AJP335" s="85"/>
      <c r="AJQ335" s="85"/>
      <c r="AJR335" s="85"/>
      <c r="AJS335" s="85"/>
      <c r="AJT335" s="85"/>
      <c r="AJU335" s="85"/>
      <c r="AJV335" s="85"/>
      <c r="AJW335" s="85"/>
      <c r="AJX335" s="85"/>
      <c r="AJY335" s="85"/>
      <c r="AJZ335" s="85"/>
      <c r="AKA335" s="85"/>
      <c r="AKB335" s="85"/>
      <c r="AKC335" s="85"/>
      <c r="AKD335" s="85"/>
      <c r="AKE335" s="85"/>
      <c r="AKF335" s="85"/>
      <c r="AKG335" s="85"/>
      <c r="AKH335" s="85"/>
      <c r="AKI335" s="85"/>
      <c r="AKJ335" s="85"/>
      <c r="AKK335" s="85"/>
      <c r="AKL335" s="85"/>
      <c r="AKM335" s="85"/>
      <c r="AKN335" s="85"/>
      <c r="AKO335" s="85"/>
      <c r="AKP335" s="85"/>
      <c r="AKQ335" s="85"/>
      <c r="AKR335" s="85"/>
      <c r="AKS335" s="85"/>
      <c r="AKT335" s="85"/>
      <c r="AKU335" s="85"/>
      <c r="AKV335" s="85"/>
      <c r="AKW335" s="85"/>
      <c r="AKX335" s="85"/>
      <c r="AKY335" s="85"/>
      <c r="AKZ335" s="85"/>
      <c r="ALA335" s="85"/>
      <c r="ALB335" s="85"/>
      <c r="ALC335" s="85"/>
      <c r="ALD335" s="85"/>
      <c r="ALE335" s="85"/>
      <c r="ALF335" s="85"/>
      <c r="ALG335" s="85"/>
      <c r="ALH335" s="85"/>
      <c r="ALI335" s="85"/>
      <c r="ALJ335" s="85"/>
      <c r="ALK335" s="85"/>
      <c r="ALL335" s="85"/>
      <c r="ALM335" s="85"/>
      <c r="ALN335" s="85"/>
      <c r="ALO335" s="85"/>
      <c r="ALP335" s="85"/>
      <c r="ALQ335" s="85"/>
      <c r="ALR335" s="85"/>
      <c r="ALS335" s="85"/>
      <c r="ALT335" s="85"/>
      <c r="ALU335" s="85"/>
      <c r="ALV335" s="85"/>
      <c r="ALW335" s="85"/>
      <c r="ALX335" s="85"/>
      <c r="ALY335" s="85"/>
      <c r="ALZ335" s="85"/>
      <c r="AMA335" s="85"/>
      <c r="AMB335" s="85"/>
      <c r="AMC335" s="85"/>
      <c r="AMD335" s="85"/>
      <c r="AME335" s="85"/>
      <c r="AMF335" s="85"/>
      <c r="AMG335" s="85"/>
      <c r="AMH335" s="85"/>
      <c r="AMI335" s="85"/>
      <c r="AMJ335" s="85"/>
    </row>
    <row r="336" spans="1:1024" ht="136.15" customHeight="1" outlineLevel="1">
      <c r="A336" s="178"/>
      <c r="B336" s="155" t="s">
        <v>458</v>
      </c>
      <c r="C336" s="178"/>
      <c r="D336" s="178"/>
      <c r="E336" s="155"/>
      <c r="F336" s="44" t="s">
        <v>206</v>
      </c>
      <c r="G336" s="154"/>
      <c r="H336" s="178" t="s">
        <v>459</v>
      </c>
      <c r="I336" s="178" t="s">
        <v>449</v>
      </c>
      <c r="J336" s="155">
        <v>9</v>
      </c>
      <c r="K336" s="156"/>
      <c r="L336" s="206"/>
      <c r="M336" s="130"/>
      <c r="N336" s="130"/>
      <c r="O336" s="130"/>
      <c r="P336" s="85"/>
      <c r="Q336" s="85"/>
      <c r="R336" s="85"/>
      <c r="S336" s="85"/>
      <c r="T336" s="85"/>
      <c r="U336" s="85"/>
      <c r="V336" s="85"/>
      <c r="W336" s="85"/>
      <c r="X336" s="85"/>
      <c r="Y336" s="85"/>
      <c r="Z336" s="85"/>
      <c r="AA336" s="85"/>
      <c r="AB336" s="85"/>
      <c r="AC336" s="85"/>
      <c r="AD336" s="85"/>
      <c r="AE336" s="85"/>
      <c r="AF336" s="85"/>
      <c r="AG336" s="85"/>
      <c r="AH336" s="85"/>
      <c r="AI336" s="85"/>
      <c r="AJ336" s="85"/>
      <c r="AK336" s="85"/>
      <c r="AL336" s="85"/>
      <c r="AM336" s="85"/>
      <c r="AN336" s="85"/>
      <c r="AO336" s="85"/>
      <c r="AP336" s="85"/>
      <c r="AQ336" s="85"/>
      <c r="AR336" s="85"/>
      <c r="AS336" s="85"/>
      <c r="AT336" s="85"/>
      <c r="AU336" s="85"/>
      <c r="AV336" s="85"/>
      <c r="AW336" s="85"/>
      <c r="AX336" s="85"/>
      <c r="AY336" s="85"/>
      <c r="AZ336" s="85"/>
      <c r="BA336" s="85"/>
      <c r="BB336" s="85"/>
      <c r="BC336" s="85"/>
      <c r="BD336" s="85"/>
      <c r="BE336" s="85"/>
      <c r="BF336" s="85"/>
      <c r="BG336" s="85"/>
      <c r="BH336" s="85"/>
      <c r="BI336" s="85"/>
      <c r="BJ336" s="85"/>
      <c r="BK336" s="85"/>
      <c r="BL336" s="85"/>
      <c r="BM336" s="85"/>
      <c r="BN336" s="85"/>
      <c r="BO336" s="85"/>
      <c r="BP336" s="85"/>
      <c r="BQ336" s="85"/>
      <c r="BR336" s="85"/>
      <c r="BS336" s="85"/>
      <c r="BT336" s="85"/>
      <c r="BU336" s="85"/>
      <c r="BV336" s="85"/>
      <c r="BW336" s="85"/>
      <c r="BX336" s="85"/>
      <c r="BY336" s="85"/>
      <c r="BZ336" s="85"/>
      <c r="CA336" s="85"/>
      <c r="CB336" s="85"/>
      <c r="CC336" s="85"/>
      <c r="CD336" s="85"/>
      <c r="CE336" s="85"/>
      <c r="CF336" s="85"/>
      <c r="CG336" s="85"/>
      <c r="CH336" s="85"/>
      <c r="CI336" s="85"/>
      <c r="CJ336" s="85"/>
      <c r="CK336" s="85"/>
      <c r="CL336" s="85"/>
      <c r="CM336" s="85"/>
      <c r="CN336" s="85"/>
      <c r="CO336" s="85"/>
      <c r="CP336" s="85"/>
      <c r="CQ336" s="85"/>
      <c r="CR336" s="85"/>
      <c r="CS336" s="85"/>
      <c r="CT336" s="85"/>
      <c r="CU336" s="85"/>
      <c r="CV336" s="85"/>
      <c r="CW336" s="85"/>
      <c r="CX336" s="85"/>
      <c r="CY336" s="85"/>
      <c r="CZ336" s="85"/>
      <c r="DA336" s="85"/>
      <c r="DB336" s="85"/>
      <c r="DC336" s="85"/>
      <c r="DD336" s="85"/>
      <c r="DE336" s="85"/>
      <c r="DF336" s="85"/>
      <c r="DG336" s="85"/>
      <c r="DH336" s="85"/>
      <c r="DI336" s="85"/>
      <c r="DJ336" s="85"/>
      <c r="DK336" s="85"/>
      <c r="DL336" s="85"/>
      <c r="DM336" s="85"/>
      <c r="DN336" s="85"/>
      <c r="DO336" s="85"/>
      <c r="DP336" s="85"/>
      <c r="DQ336" s="85"/>
      <c r="DR336" s="85"/>
      <c r="DS336" s="85"/>
      <c r="DT336" s="85"/>
      <c r="DU336" s="85"/>
      <c r="DV336" s="85"/>
      <c r="DW336" s="85"/>
      <c r="DX336" s="85"/>
      <c r="DY336" s="85"/>
      <c r="DZ336" s="85"/>
      <c r="EA336" s="85"/>
      <c r="EB336" s="85"/>
      <c r="EC336" s="85"/>
      <c r="ED336" s="85"/>
      <c r="EE336" s="85"/>
      <c r="EF336" s="85"/>
      <c r="EG336" s="85"/>
      <c r="EH336" s="85"/>
      <c r="EI336" s="85"/>
      <c r="EJ336" s="85"/>
      <c r="EK336" s="85"/>
      <c r="EL336" s="85"/>
      <c r="EM336" s="85"/>
      <c r="EN336" s="85"/>
      <c r="EO336" s="85"/>
      <c r="EP336" s="85"/>
      <c r="EQ336" s="85"/>
      <c r="ER336" s="85"/>
      <c r="ES336" s="85"/>
      <c r="ET336" s="85"/>
      <c r="EU336" s="85"/>
      <c r="EV336" s="85"/>
      <c r="EW336" s="85"/>
      <c r="EX336" s="85"/>
      <c r="EY336" s="85"/>
      <c r="EZ336" s="85"/>
      <c r="FA336" s="85"/>
      <c r="FB336" s="85"/>
      <c r="FC336" s="85"/>
      <c r="FD336" s="85"/>
      <c r="FE336" s="85"/>
      <c r="FF336" s="85"/>
      <c r="FG336" s="85"/>
      <c r="FH336" s="85"/>
      <c r="FI336" s="85"/>
      <c r="FJ336" s="85"/>
      <c r="FK336" s="85"/>
      <c r="FL336" s="85"/>
      <c r="FM336" s="85"/>
      <c r="FN336" s="85"/>
      <c r="FO336" s="85"/>
      <c r="FP336" s="85"/>
      <c r="FQ336" s="85"/>
      <c r="FR336" s="85"/>
      <c r="FS336" s="85"/>
      <c r="FT336" s="85"/>
      <c r="FU336" s="85"/>
      <c r="FV336" s="85"/>
      <c r="FW336" s="85"/>
      <c r="FX336" s="85"/>
      <c r="FY336" s="85"/>
      <c r="FZ336" s="85"/>
      <c r="GA336" s="85"/>
      <c r="GB336" s="85"/>
      <c r="GC336" s="85"/>
      <c r="GD336" s="85"/>
      <c r="GE336" s="85"/>
      <c r="GF336" s="85"/>
      <c r="GG336" s="85"/>
      <c r="GH336" s="85"/>
      <c r="GI336" s="85"/>
      <c r="GJ336" s="85"/>
      <c r="GK336" s="85"/>
      <c r="GL336" s="85"/>
      <c r="GM336" s="85"/>
      <c r="GN336" s="85"/>
      <c r="GO336" s="85"/>
      <c r="GP336" s="85"/>
      <c r="GQ336" s="85"/>
      <c r="GR336" s="85"/>
      <c r="GS336" s="85"/>
      <c r="GT336" s="85"/>
      <c r="GU336" s="85"/>
      <c r="GV336" s="85"/>
      <c r="GW336" s="85"/>
      <c r="GX336" s="85"/>
      <c r="GY336" s="85"/>
      <c r="GZ336" s="85"/>
      <c r="HA336" s="85"/>
      <c r="HB336" s="85"/>
      <c r="HC336" s="85"/>
      <c r="HD336" s="85"/>
      <c r="HE336" s="85"/>
      <c r="HF336" s="85"/>
      <c r="HG336" s="85"/>
      <c r="HH336" s="85"/>
      <c r="HI336" s="85"/>
      <c r="HJ336" s="85"/>
      <c r="HK336" s="85"/>
      <c r="HL336" s="85"/>
      <c r="HM336" s="85"/>
      <c r="HN336" s="85"/>
      <c r="HO336" s="85"/>
      <c r="HP336" s="85"/>
      <c r="HQ336" s="85"/>
      <c r="HR336" s="85"/>
      <c r="HS336" s="85"/>
      <c r="HT336" s="85"/>
      <c r="HU336" s="85"/>
      <c r="HV336" s="85"/>
      <c r="HW336" s="85"/>
      <c r="HX336" s="85"/>
      <c r="HY336" s="85"/>
      <c r="HZ336" s="85"/>
      <c r="IA336" s="85"/>
      <c r="IB336" s="85"/>
      <c r="IC336" s="85"/>
      <c r="ID336" s="85"/>
      <c r="IE336" s="85"/>
      <c r="IF336" s="85"/>
      <c r="IG336" s="85"/>
      <c r="IH336" s="85"/>
      <c r="II336" s="85"/>
      <c r="IJ336" s="85"/>
      <c r="IK336" s="85"/>
      <c r="IL336" s="85"/>
      <c r="IM336" s="85"/>
      <c r="IN336" s="85"/>
      <c r="IO336" s="85"/>
      <c r="IP336" s="85"/>
      <c r="IQ336" s="85"/>
      <c r="IR336" s="85"/>
      <c r="IS336" s="85"/>
      <c r="IT336" s="85"/>
      <c r="IU336" s="85"/>
      <c r="IV336" s="85"/>
      <c r="IW336" s="85"/>
      <c r="IX336" s="85"/>
      <c r="IY336" s="85"/>
      <c r="IZ336" s="85"/>
      <c r="JA336" s="85"/>
      <c r="JB336" s="85"/>
      <c r="JC336" s="85"/>
      <c r="JD336" s="85"/>
      <c r="JE336" s="85"/>
      <c r="JF336" s="85"/>
      <c r="JG336" s="85"/>
      <c r="JH336" s="85"/>
      <c r="JI336" s="85"/>
      <c r="JJ336" s="85"/>
      <c r="JK336" s="85"/>
      <c r="JL336" s="85"/>
      <c r="JM336" s="85"/>
      <c r="JN336" s="85"/>
      <c r="JO336" s="85"/>
      <c r="JP336" s="85"/>
      <c r="JQ336" s="85"/>
      <c r="JR336" s="85"/>
      <c r="JS336" s="85"/>
      <c r="JT336" s="85"/>
      <c r="JU336" s="85"/>
      <c r="JV336" s="85"/>
      <c r="JW336" s="85"/>
      <c r="JX336" s="85"/>
      <c r="JY336" s="85"/>
      <c r="JZ336" s="85"/>
      <c r="KA336" s="85"/>
      <c r="KB336" s="85"/>
      <c r="KC336" s="85"/>
      <c r="KD336" s="85"/>
      <c r="KE336" s="85"/>
      <c r="KF336" s="85"/>
      <c r="KG336" s="85"/>
      <c r="KH336" s="85"/>
      <c r="KI336" s="85"/>
      <c r="KJ336" s="85"/>
      <c r="KK336" s="85"/>
      <c r="KL336" s="85"/>
      <c r="KM336" s="85"/>
      <c r="KN336" s="85"/>
      <c r="KO336" s="85"/>
      <c r="KP336" s="85"/>
      <c r="KQ336" s="85"/>
      <c r="KR336" s="85"/>
      <c r="KS336" s="85"/>
      <c r="KT336" s="85"/>
      <c r="KU336" s="85"/>
      <c r="KV336" s="85"/>
      <c r="KW336" s="85"/>
      <c r="KX336" s="85"/>
      <c r="KY336" s="85"/>
      <c r="KZ336" s="85"/>
      <c r="LA336" s="85"/>
      <c r="LB336" s="85"/>
      <c r="LC336" s="85"/>
      <c r="LD336" s="85"/>
      <c r="LE336" s="85"/>
      <c r="LF336" s="85"/>
      <c r="LG336" s="85"/>
      <c r="LH336" s="85"/>
      <c r="LI336" s="85"/>
      <c r="LJ336" s="85"/>
      <c r="LK336" s="85"/>
      <c r="LL336" s="85"/>
      <c r="LM336" s="85"/>
      <c r="LN336" s="85"/>
      <c r="LO336" s="85"/>
      <c r="LP336" s="85"/>
      <c r="LQ336" s="85"/>
      <c r="LR336" s="85"/>
      <c r="LS336" s="85"/>
      <c r="LT336" s="85"/>
      <c r="LU336" s="85"/>
      <c r="LV336" s="85"/>
      <c r="LW336" s="85"/>
      <c r="LX336" s="85"/>
      <c r="LY336" s="85"/>
      <c r="LZ336" s="85"/>
      <c r="MA336" s="85"/>
      <c r="MB336" s="85"/>
      <c r="MC336" s="85"/>
      <c r="MD336" s="85"/>
      <c r="ME336" s="85"/>
      <c r="MF336" s="85"/>
      <c r="MG336" s="85"/>
      <c r="MH336" s="85"/>
      <c r="MI336" s="85"/>
      <c r="MJ336" s="85"/>
      <c r="MK336" s="85"/>
      <c r="ML336" s="85"/>
      <c r="MM336" s="85"/>
      <c r="MN336" s="85"/>
      <c r="MO336" s="85"/>
      <c r="MP336" s="85"/>
      <c r="MQ336" s="85"/>
      <c r="MR336" s="85"/>
      <c r="MS336" s="85"/>
      <c r="MT336" s="85"/>
      <c r="MU336" s="85"/>
      <c r="MV336" s="85"/>
      <c r="MW336" s="85"/>
      <c r="MX336" s="85"/>
      <c r="MY336" s="85"/>
      <c r="MZ336" s="85"/>
      <c r="NA336" s="85"/>
      <c r="NB336" s="85"/>
      <c r="NC336" s="85"/>
      <c r="ND336" s="85"/>
      <c r="NE336" s="85"/>
      <c r="NF336" s="85"/>
      <c r="NG336" s="85"/>
      <c r="NH336" s="85"/>
      <c r="NI336" s="85"/>
      <c r="NJ336" s="85"/>
      <c r="NK336" s="85"/>
      <c r="NL336" s="85"/>
      <c r="NM336" s="85"/>
      <c r="NN336" s="85"/>
      <c r="NO336" s="85"/>
      <c r="NP336" s="85"/>
      <c r="NQ336" s="85"/>
      <c r="NR336" s="85"/>
      <c r="NS336" s="85"/>
      <c r="NT336" s="85"/>
      <c r="NU336" s="85"/>
      <c r="NV336" s="85"/>
      <c r="NW336" s="85"/>
      <c r="NX336" s="85"/>
      <c r="NY336" s="85"/>
      <c r="NZ336" s="85"/>
      <c r="OA336" s="85"/>
      <c r="OB336" s="85"/>
      <c r="OC336" s="85"/>
      <c r="OD336" s="85"/>
      <c r="OE336" s="85"/>
      <c r="OF336" s="85"/>
      <c r="OG336" s="85"/>
      <c r="OH336" s="85"/>
      <c r="OI336" s="85"/>
      <c r="OJ336" s="85"/>
      <c r="OK336" s="85"/>
      <c r="OL336" s="85"/>
      <c r="OM336" s="85"/>
      <c r="ON336" s="85"/>
      <c r="OO336" s="85"/>
      <c r="OP336" s="85"/>
      <c r="OQ336" s="85"/>
      <c r="OR336" s="85"/>
      <c r="OS336" s="85"/>
      <c r="OT336" s="85"/>
      <c r="OU336" s="85"/>
      <c r="OV336" s="85"/>
      <c r="OW336" s="85"/>
      <c r="OX336" s="85"/>
      <c r="OY336" s="85"/>
      <c r="OZ336" s="85"/>
      <c r="PA336" s="85"/>
      <c r="PB336" s="85"/>
      <c r="PC336" s="85"/>
      <c r="PD336" s="85"/>
      <c r="PE336" s="85"/>
      <c r="PF336" s="85"/>
      <c r="PG336" s="85"/>
      <c r="PH336" s="85"/>
      <c r="PI336" s="85"/>
      <c r="PJ336" s="85"/>
      <c r="PK336" s="85"/>
      <c r="PL336" s="85"/>
      <c r="PM336" s="85"/>
      <c r="PN336" s="85"/>
      <c r="PO336" s="85"/>
      <c r="PP336" s="85"/>
      <c r="PQ336" s="85"/>
      <c r="PR336" s="85"/>
      <c r="PS336" s="85"/>
      <c r="PT336" s="85"/>
      <c r="PU336" s="85"/>
      <c r="PV336" s="85"/>
      <c r="PW336" s="85"/>
      <c r="PX336" s="85"/>
      <c r="PY336" s="85"/>
      <c r="PZ336" s="85"/>
      <c r="QA336" s="85"/>
      <c r="QB336" s="85"/>
      <c r="QC336" s="85"/>
      <c r="QD336" s="85"/>
      <c r="QE336" s="85"/>
      <c r="QF336" s="85"/>
      <c r="QG336" s="85"/>
      <c r="QH336" s="85"/>
      <c r="QI336" s="85"/>
      <c r="QJ336" s="85"/>
      <c r="QK336" s="85"/>
      <c r="QL336" s="85"/>
      <c r="QM336" s="85"/>
      <c r="QN336" s="85"/>
      <c r="QO336" s="85"/>
      <c r="QP336" s="85"/>
      <c r="QQ336" s="85"/>
      <c r="QR336" s="85"/>
      <c r="QS336" s="85"/>
      <c r="QT336" s="85"/>
      <c r="QU336" s="85"/>
      <c r="QV336" s="85"/>
      <c r="QW336" s="85"/>
      <c r="QX336" s="85"/>
      <c r="QY336" s="85"/>
      <c r="QZ336" s="85"/>
      <c r="RA336" s="85"/>
      <c r="RB336" s="85"/>
      <c r="RC336" s="85"/>
      <c r="RD336" s="85"/>
      <c r="RE336" s="85"/>
      <c r="RF336" s="85"/>
      <c r="RG336" s="85"/>
      <c r="RH336" s="85"/>
      <c r="RI336" s="85"/>
      <c r="RJ336" s="85"/>
      <c r="RK336" s="85"/>
      <c r="RL336" s="85"/>
      <c r="RM336" s="85"/>
      <c r="RN336" s="85"/>
      <c r="RO336" s="85"/>
      <c r="RP336" s="85"/>
      <c r="RQ336" s="85"/>
      <c r="RR336" s="85"/>
      <c r="RS336" s="85"/>
      <c r="RT336" s="85"/>
      <c r="RU336" s="85"/>
      <c r="RV336" s="85"/>
      <c r="RW336" s="85"/>
      <c r="RX336" s="85"/>
      <c r="RY336" s="85"/>
      <c r="RZ336" s="85"/>
      <c r="SA336" s="85"/>
      <c r="SB336" s="85"/>
      <c r="SC336" s="85"/>
      <c r="SD336" s="85"/>
      <c r="SE336" s="85"/>
      <c r="SF336" s="85"/>
      <c r="SG336" s="85"/>
      <c r="SH336" s="85"/>
      <c r="SI336" s="85"/>
      <c r="SJ336" s="85"/>
      <c r="SK336" s="85"/>
      <c r="SL336" s="85"/>
      <c r="SM336" s="85"/>
      <c r="SN336" s="85"/>
      <c r="SO336" s="85"/>
      <c r="SP336" s="85"/>
      <c r="SQ336" s="85"/>
      <c r="SR336" s="85"/>
      <c r="SS336" s="85"/>
      <c r="ST336" s="85"/>
      <c r="SU336" s="85"/>
      <c r="SV336" s="85"/>
      <c r="SW336" s="85"/>
      <c r="SX336" s="85"/>
      <c r="SY336" s="85"/>
      <c r="SZ336" s="85"/>
      <c r="TA336" s="85"/>
      <c r="TB336" s="85"/>
      <c r="TC336" s="85"/>
      <c r="TD336" s="85"/>
      <c r="TE336" s="85"/>
      <c r="TF336" s="85"/>
      <c r="TG336" s="85"/>
      <c r="TH336" s="85"/>
      <c r="TI336" s="85"/>
      <c r="TJ336" s="85"/>
      <c r="TK336" s="85"/>
      <c r="TL336" s="85"/>
      <c r="TM336" s="85"/>
      <c r="TN336" s="85"/>
      <c r="TO336" s="85"/>
      <c r="TP336" s="85"/>
      <c r="TQ336" s="85"/>
      <c r="TR336" s="85"/>
      <c r="TS336" s="85"/>
      <c r="TT336" s="85"/>
      <c r="TU336" s="85"/>
      <c r="TV336" s="85"/>
      <c r="TW336" s="85"/>
      <c r="TX336" s="85"/>
      <c r="TY336" s="85"/>
      <c r="TZ336" s="85"/>
      <c r="UA336" s="85"/>
      <c r="UB336" s="85"/>
      <c r="UC336" s="85"/>
      <c r="UD336" s="85"/>
      <c r="UE336" s="85"/>
      <c r="UF336" s="85"/>
      <c r="UG336" s="85"/>
      <c r="UH336" s="85"/>
      <c r="UI336" s="85"/>
      <c r="UJ336" s="85"/>
      <c r="UK336" s="85"/>
      <c r="UL336" s="85"/>
      <c r="UM336" s="85"/>
      <c r="UN336" s="85"/>
      <c r="UO336" s="85"/>
      <c r="UP336" s="85"/>
      <c r="UQ336" s="85"/>
      <c r="UR336" s="85"/>
      <c r="US336" s="85"/>
      <c r="UT336" s="85"/>
      <c r="UU336" s="85"/>
      <c r="UV336" s="85"/>
      <c r="UW336" s="85"/>
      <c r="UX336" s="85"/>
      <c r="UY336" s="85"/>
      <c r="UZ336" s="85"/>
      <c r="VA336" s="85"/>
      <c r="VB336" s="85"/>
      <c r="VC336" s="85"/>
      <c r="VD336" s="85"/>
      <c r="VE336" s="85"/>
      <c r="VF336" s="85"/>
      <c r="VG336" s="85"/>
      <c r="VH336" s="85"/>
      <c r="VI336" s="85"/>
      <c r="VJ336" s="85"/>
      <c r="VK336" s="85"/>
      <c r="VL336" s="85"/>
      <c r="VM336" s="85"/>
      <c r="VN336" s="85"/>
      <c r="VO336" s="85"/>
      <c r="VP336" s="85"/>
      <c r="VQ336" s="85"/>
      <c r="VR336" s="85"/>
      <c r="VS336" s="85"/>
      <c r="VT336" s="85"/>
      <c r="VU336" s="85"/>
      <c r="VV336" s="85"/>
      <c r="VW336" s="85"/>
      <c r="VX336" s="85"/>
      <c r="VY336" s="85"/>
      <c r="VZ336" s="85"/>
      <c r="WA336" s="85"/>
      <c r="WB336" s="85"/>
      <c r="WC336" s="85"/>
      <c r="WD336" s="85"/>
      <c r="WE336" s="85"/>
      <c r="WF336" s="85"/>
      <c r="WG336" s="85"/>
      <c r="WH336" s="85"/>
      <c r="WI336" s="85"/>
      <c r="WJ336" s="85"/>
      <c r="WK336" s="85"/>
      <c r="WL336" s="85"/>
      <c r="WM336" s="85"/>
      <c r="WN336" s="85"/>
      <c r="WO336" s="85"/>
      <c r="WP336" s="85"/>
      <c r="WQ336" s="85"/>
      <c r="WR336" s="85"/>
      <c r="WS336" s="85"/>
      <c r="WT336" s="85"/>
      <c r="WU336" s="85"/>
      <c r="WV336" s="85"/>
      <c r="WW336" s="85"/>
      <c r="WX336" s="85"/>
      <c r="WY336" s="85"/>
      <c r="WZ336" s="85"/>
      <c r="XA336" s="85"/>
      <c r="XB336" s="85"/>
      <c r="XC336" s="85"/>
      <c r="XD336" s="85"/>
      <c r="XE336" s="85"/>
      <c r="XF336" s="85"/>
      <c r="XG336" s="85"/>
      <c r="XH336" s="85"/>
      <c r="XI336" s="85"/>
      <c r="XJ336" s="85"/>
      <c r="XK336" s="85"/>
      <c r="XL336" s="85"/>
      <c r="XM336" s="85"/>
      <c r="XN336" s="85"/>
      <c r="XO336" s="85"/>
      <c r="XP336" s="85"/>
      <c r="XQ336" s="85"/>
      <c r="XR336" s="85"/>
      <c r="XS336" s="85"/>
      <c r="XT336" s="85"/>
      <c r="XU336" s="85"/>
      <c r="XV336" s="85"/>
      <c r="XW336" s="85"/>
      <c r="XX336" s="85"/>
      <c r="XY336" s="85"/>
      <c r="XZ336" s="85"/>
      <c r="YA336" s="85"/>
      <c r="YB336" s="85"/>
      <c r="YC336" s="85"/>
      <c r="YD336" s="85"/>
      <c r="YE336" s="85"/>
      <c r="YF336" s="85"/>
      <c r="YG336" s="85"/>
      <c r="YH336" s="85"/>
      <c r="YI336" s="85"/>
      <c r="YJ336" s="85"/>
      <c r="YK336" s="85"/>
      <c r="YL336" s="85"/>
      <c r="YM336" s="85"/>
      <c r="YN336" s="85"/>
      <c r="YO336" s="85"/>
      <c r="YP336" s="85"/>
      <c r="YQ336" s="85"/>
      <c r="YR336" s="85"/>
      <c r="YS336" s="85"/>
      <c r="YT336" s="85"/>
      <c r="YU336" s="85"/>
      <c r="YV336" s="85"/>
      <c r="YW336" s="85"/>
      <c r="YX336" s="85"/>
      <c r="YY336" s="85"/>
      <c r="YZ336" s="85"/>
      <c r="ZA336" s="85"/>
      <c r="ZB336" s="85"/>
      <c r="ZC336" s="85"/>
      <c r="ZD336" s="85"/>
      <c r="ZE336" s="85"/>
      <c r="ZF336" s="85"/>
      <c r="ZG336" s="85"/>
      <c r="ZH336" s="85"/>
      <c r="ZI336" s="85"/>
      <c r="ZJ336" s="85"/>
      <c r="ZK336" s="85"/>
      <c r="ZL336" s="85"/>
      <c r="ZM336" s="85"/>
      <c r="ZN336" s="85"/>
      <c r="ZO336" s="85"/>
      <c r="ZP336" s="85"/>
      <c r="ZQ336" s="85"/>
      <c r="ZR336" s="85"/>
      <c r="ZS336" s="85"/>
      <c r="ZT336" s="85"/>
      <c r="ZU336" s="85"/>
      <c r="ZV336" s="85"/>
      <c r="ZW336" s="85"/>
      <c r="ZX336" s="85"/>
      <c r="ZY336" s="85"/>
      <c r="ZZ336" s="85"/>
      <c r="AAA336" s="85"/>
      <c r="AAB336" s="85"/>
      <c r="AAC336" s="85"/>
      <c r="AAD336" s="85"/>
      <c r="AAE336" s="85"/>
      <c r="AAF336" s="85"/>
      <c r="AAG336" s="85"/>
      <c r="AAH336" s="85"/>
      <c r="AAI336" s="85"/>
      <c r="AAJ336" s="85"/>
      <c r="AAK336" s="85"/>
      <c r="AAL336" s="85"/>
      <c r="AAM336" s="85"/>
      <c r="AAN336" s="85"/>
      <c r="AAO336" s="85"/>
      <c r="AAP336" s="85"/>
      <c r="AAQ336" s="85"/>
      <c r="AAR336" s="85"/>
      <c r="AAS336" s="85"/>
      <c r="AAT336" s="85"/>
      <c r="AAU336" s="85"/>
      <c r="AAV336" s="85"/>
      <c r="AAW336" s="85"/>
      <c r="AAX336" s="85"/>
      <c r="AAY336" s="85"/>
      <c r="AAZ336" s="85"/>
      <c r="ABA336" s="85"/>
      <c r="ABB336" s="85"/>
      <c r="ABC336" s="85"/>
      <c r="ABD336" s="85"/>
      <c r="ABE336" s="85"/>
      <c r="ABF336" s="85"/>
      <c r="ABG336" s="85"/>
      <c r="ABH336" s="85"/>
      <c r="ABI336" s="85"/>
      <c r="ABJ336" s="85"/>
      <c r="ABK336" s="85"/>
      <c r="ABL336" s="85"/>
      <c r="ABM336" s="85"/>
      <c r="ABN336" s="85"/>
      <c r="ABO336" s="85"/>
      <c r="ABP336" s="85"/>
      <c r="ABQ336" s="85"/>
      <c r="ABR336" s="85"/>
      <c r="ABS336" s="85"/>
      <c r="ABT336" s="85"/>
      <c r="ABU336" s="85"/>
      <c r="ABV336" s="85"/>
      <c r="ABW336" s="85"/>
      <c r="ABX336" s="85"/>
      <c r="ABY336" s="85"/>
      <c r="ABZ336" s="85"/>
      <c r="ACA336" s="85"/>
      <c r="ACB336" s="85"/>
      <c r="ACC336" s="85"/>
      <c r="ACD336" s="85"/>
      <c r="ACE336" s="85"/>
      <c r="ACF336" s="85"/>
      <c r="ACG336" s="85"/>
      <c r="ACH336" s="85"/>
      <c r="ACI336" s="85"/>
      <c r="ACJ336" s="85"/>
      <c r="ACK336" s="85"/>
      <c r="ACL336" s="85"/>
      <c r="ACM336" s="85"/>
      <c r="ACN336" s="85"/>
      <c r="ACO336" s="85"/>
      <c r="ACP336" s="85"/>
      <c r="ACQ336" s="85"/>
      <c r="ACR336" s="85"/>
      <c r="ACS336" s="85"/>
      <c r="ACT336" s="85"/>
      <c r="ACU336" s="85"/>
      <c r="ACV336" s="85"/>
      <c r="ACW336" s="85"/>
      <c r="ACX336" s="85"/>
      <c r="ACY336" s="85"/>
      <c r="ACZ336" s="85"/>
      <c r="ADA336" s="85"/>
      <c r="ADB336" s="85"/>
      <c r="ADC336" s="85"/>
      <c r="ADD336" s="85"/>
      <c r="ADE336" s="85"/>
      <c r="ADF336" s="85"/>
      <c r="ADG336" s="85"/>
      <c r="ADH336" s="85"/>
      <c r="ADI336" s="85"/>
      <c r="ADJ336" s="85"/>
      <c r="ADK336" s="85"/>
      <c r="ADL336" s="85"/>
      <c r="ADM336" s="85"/>
      <c r="ADN336" s="85"/>
      <c r="ADO336" s="85"/>
      <c r="ADP336" s="85"/>
      <c r="ADQ336" s="85"/>
      <c r="ADR336" s="85"/>
      <c r="ADS336" s="85"/>
      <c r="ADT336" s="85"/>
      <c r="ADU336" s="85"/>
      <c r="ADV336" s="85"/>
      <c r="ADW336" s="85"/>
      <c r="ADX336" s="85"/>
      <c r="ADY336" s="85"/>
      <c r="ADZ336" s="85"/>
      <c r="AEA336" s="85"/>
      <c r="AEB336" s="85"/>
      <c r="AEC336" s="85"/>
      <c r="AED336" s="85"/>
      <c r="AEE336" s="85"/>
      <c r="AEF336" s="85"/>
      <c r="AEG336" s="85"/>
      <c r="AEH336" s="85"/>
      <c r="AEI336" s="85"/>
      <c r="AEJ336" s="85"/>
      <c r="AEK336" s="85"/>
      <c r="AEL336" s="85"/>
      <c r="AEM336" s="85"/>
      <c r="AEN336" s="85"/>
      <c r="AEO336" s="85"/>
      <c r="AEP336" s="85"/>
      <c r="AEQ336" s="85"/>
      <c r="AER336" s="85"/>
      <c r="AES336" s="85"/>
      <c r="AET336" s="85"/>
      <c r="AEU336" s="85"/>
      <c r="AEV336" s="85"/>
      <c r="AEW336" s="85"/>
      <c r="AEX336" s="85"/>
      <c r="AEY336" s="85"/>
      <c r="AEZ336" s="85"/>
      <c r="AFA336" s="85"/>
      <c r="AFB336" s="85"/>
      <c r="AFC336" s="85"/>
      <c r="AFD336" s="85"/>
      <c r="AFE336" s="85"/>
      <c r="AFF336" s="85"/>
      <c r="AFG336" s="85"/>
      <c r="AFH336" s="85"/>
      <c r="AFI336" s="85"/>
      <c r="AFJ336" s="85"/>
      <c r="AFK336" s="85"/>
      <c r="AFL336" s="85"/>
      <c r="AFM336" s="85"/>
      <c r="AFN336" s="85"/>
      <c r="AFO336" s="85"/>
      <c r="AFP336" s="85"/>
      <c r="AFQ336" s="85"/>
      <c r="AFR336" s="85"/>
      <c r="AFS336" s="85"/>
      <c r="AFT336" s="85"/>
      <c r="AFU336" s="85"/>
      <c r="AFV336" s="85"/>
      <c r="AFW336" s="85"/>
      <c r="AFX336" s="85"/>
      <c r="AFY336" s="85"/>
      <c r="AFZ336" s="85"/>
      <c r="AGA336" s="85"/>
      <c r="AGB336" s="85"/>
      <c r="AGC336" s="85"/>
      <c r="AGD336" s="85"/>
      <c r="AGE336" s="85"/>
      <c r="AGF336" s="85"/>
      <c r="AGG336" s="85"/>
      <c r="AGH336" s="85"/>
      <c r="AGI336" s="85"/>
      <c r="AGJ336" s="85"/>
      <c r="AGK336" s="85"/>
      <c r="AGL336" s="85"/>
      <c r="AGM336" s="85"/>
      <c r="AGN336" s="85"/>
      <c r="AGO336" s="85"/>
      <c r="AGP336" s="85"/>
      <c r="AGQ336" s="85"/>
      <c r="AGR336" s="85"/>
      <c r="AGS336" s="85"/>
      <c r="AGT336" s="85"/>
      <c r="AGU336" s="85"/>
      <c r="AGV336" s="85"/>
      <c r="AGW336" s="85"/>
      <c r="AGX336" s="85"/>
      <c r="AGY336" s="85"/>
      <c r="AGZ336" s="85"/>
      <c r="AHA336" s="85"/>
      <c r="AHB336" s="85"/>
      <c r="AHC336" s="85"/>
      <c r="AHD336" s="85"/>
      <c r="AHE336" s="85"/>
      <c r="AHF336" s="85"/>
      <c r="AHG336" s="85"/>
      <c r="AHH336" s="85"/>
      <c r="AHI336" s="85"/>
      <c r="AHJ336" s="85"/>
      <c r="AHK336" s="85"/>
      <c r="AHL336" s="85"/>
      <c r="AHM336" s="85"/>
      <c r="AHN336" s="85"/>
      <c r="AHO336" s="85"/>
      <c r="AHP336" s="85"/>
      <c r="AHQ336" s="85"/>
      <c r="AHR336" s="85"/>
      <c r="AHS336" s="85"/>
      <c r="AHT336" s="85"/>
      <c r="AHU336" s="85"/>
      <c r="AHV336" s="85"/>
      <c r="AHW336" s="85"/>
      <c r="AHX336" s="85"/>
      <c r="AHY336" s="85"/>
      <c r="AHZ336" s="85"/>
      <c r="AIA336" s="85"/>
      <c r="AIB336" s="85"/>
      <c r="AIC336" s="85"/>
      <c r="AID336" s="85"/>
      <c r="AIE336" s="85"/>
      <c r="AIF336" s="85"/>
      <c r="AIG336" s="85"/>
      <c r="AIH336" s="85"/>
      <c r="AII336" s="85"/>
      <c r="AIJ336" s="85"/>
      <c r="AIK336" s="85"/>
      <c r="AIL336" s="85"/>
      <c r="AIM336" s="85"/>
      <c r="AIN336" s="85"/>
      <c r="AIO336" s="85"/>
      <c r="AIP336" s="85"/>
      <c r="AIQ336" s="85"/>
      <c r="AIR336" s="85"/>
      <c r="AIS336" s="85"/>
      <c r="AIT336" s="85"/>
      <c r="AIU336" s="85"/>
      <c r="AIV336" s="85"/>
      <c r="AIW336" s="85"/>
      <c r="AIX336" s="85"/>
      <c r="AIY336" s="85"/>
      <c r="AIZ336" s="85"/>
      <c r="AJA336" s="85"/>
      <c r="AJB336" s="85"/>
      <c r="AJC336" s="85"/>
      <c r="AJD336" s="85"/>
      <c r="AJE336" s="85"/>
      <c r="AJF336" s="85"/>
      <c r="AJG336" s="85"/>
      <c r="AJH336" s="85"/>
      <c r="AJI336" s="85"/>
      <c r="AJJ336" s="85"/>
      <c r="AJK336" s="85"/>
      <c r="AJL336" s="85"/>
      <c r="AJM336" s="85"/>
      <c r="AJN336" s="85"/>
      <c r="AJO336" s="85"/>
      <c r="AJP336" s="85"/>
      <c r="AJQ336" s="85"/>
      <c r="AJR336" s="85"/>
      <c r="AJS336" s="85"/>
      <c r="AJT336" s="85"/>
      <c r="AJU336" s="85"/>
      <c r="AJV336" s="85"/>
      <c r="AJW336" s="85"/>
      <c r="AJX336" s="85"/>
      <c r="AJY336" s="85"/>
      <c r="AJZ336" s="85"/>
      <c r="AKA336" s="85"/>
      <c r="AKB336" s="85"/>
      <c r="AKC336" s="85"/>
      <c r="AKD336" s="85"/>
      <c r="AKE336" s="85"/>
      <c r="AKF336" s="85"/>
      <c r="AKG336" s="85"/>
      <c r="AKH336" s="85"/>
      <c r="AKI336" s="85"/>
      <c r="AKJ336" s="85"/>
      <c r="AKK336" s="85"/>
      <c r="AKL336" s="85"/>
      <c r="AKM336" s="85"/>
      <c r="AKN336" s="85"/>
      <c r="AKO336" s="85"/>
      <c r="AKP336" s="85"/>
      <c r="AKQ336" s="85"/>
      <c r="AKR336" s="85"/>
      <c r="AKS336" s="85"/>
      <c r="AKT336" s="85"/>
      <c r="AKU336" s="85"/>
      <c r="AKV336" s="85"/>
      <c r="AKW336" s="85"/>
      <c r="AKX336" s="85"/>
      <c r="AKY336" s="85"/>
      <c r="AKZ336" s="85"/>
      <c r="ALA336" s="85"/>
      <c r="ALB336" s="85"/>
      <c r="ALC336" s="85"/>
      <c r="ALD336" s="85"/>
      <c r="ALE336" s="85"/>
      <c r="ALF336" s="85"/>
      <c r="ALG336" s="85"/>
      <c r="ALH336" s="85"/>
      <c r="ALI336" s="85"/>
      <c r="ALJ336" s="85"/>
      <c r="ALK336" s="85"/>
      <c r="ALL336" s="85"/>
      <c r="ALM336" s="85"/>
      <c r="ALN336" s="85"/>
      <c r="ALO336" s="85"/>
      <c r="ALP336" s="85"/>
      <c r="ALQ336" s="85"/>
      <c r="ALR336" s="85"/>
      <c r="ALS336" s="85"/>
      <c r="ALT336" s="85"/>
      <c r="ALU336" s="85"/>
      <c r="ALV336" s="85"/>
      <c r="ALW336" s="85"/>
      <c r="ALX336" s="85"/>
      <c r="ALY336" s="85"/>
      <c r="ALZ336" s="85"/>
      <c r="AMA336" s="85"/>
      <c r="AMB336" s="85"/>
      <c r="AMC336" s="85"/>
      <c r="AMD336" s="85"/>
      <c r="AME336" s="85"/>
      <c r="AMF336" s="85"/>
      <c r="AMG336" s="85"/>
      <c r="AMH336" s="85"/>
      <c r="AMI336" s="85"/>
      <c r="AMJ336" s="85"/>
    </row>
    <row r="337" spans="1:1024" ht="136.15" customHeight="1" outlineLevel="1">
      <c r="A337" s="178"/>
      <c r="B337" s="155" t="s">
        <v>460</v>
      </c>
      <c r="C337" s="178"/>
      <c r="D337" s="178"/>
      <c r="E337" s="155"/>
      <c r="F337" s="44" t="s">
        <v>206</v>
      </c>
      <c r="G337" s="154"/>
      <c r="H337" s="178" t="s">
        <v>461</v>
      </c>
      <c r="I337" s="178" t="s">
        <v>449</v>
      </c>
      <c r="J337" s="155">
        <v>9</v>
      </c>
      <c r="K337" s="156"/>
      <c r="L337" s="206"/>
      <c r="M337" s="130"/>
      <c r="N337" s="130"/>
      <c r="O337" s="130"/>
      <c r="P337" s="85"/>
      <c r="Q337" s="85"/>
      <c r="R337" s="85"/>
      <c r="S337" s="85"/>
      <c r="T337" s="85"/>
      <c r="U337" s="85"/>
      <c r="V337" s="85"/>
      <c r="W337" s="85"/>
      <c r="X337" s="85"/>
      <c r="Y337" s="85"/>
      <c r="Z337" s="85"/>
      <c r="AA337" s="85"/>
      <c r="AB337" s="85"/>
      <c r="AC337" s="85"/>
      <c r="AD337" s="85"/>
      <c r="AE337" s="85"/>
      <c r="AF337" s="85"/>
      <c r="AG337" s="85"/>
      <c r="AH337" s="85"/>
      <c r="AI337" s="85"/>
      <c r="AJ337" s="85"/>
      <c r="AK337" s="85"/>
      <c r="AL337" s="85"/>
      <c r="AM337" s="85"/>
      <c r="AN337" s="85"/>
      <c r="AO337" s="85"/>
      <c r="AP337" s="85"/>
      <c r="AQ337" s="85"/>
      <c r="AR337" s="85"/>
      <c r="AS337" s="85"/>
      <c r="AT337" s="85"/>
      <c r="AU337" s="85"/>
      <c r="AV337" s="85"/>
      <c r="AW337" s="85"/>
      <c r="AX337" s="85"/>
      <c r="AY337" s="85"/>
      <c r="AZ337" s="85"/>
      <c r="BA337" s="85"/>
      <c r="BB337" s="85"/>
      <c r="BC337" s="85"/>
      <c r="BD337" s="85"/>
      <c r="BE337" s="85"/>
      <c r="BF337" s="85"/>
      <c r="BG337" s="85"/>
      <c r="BH337" s="85"/>
      <c r="BI337" s="85"/>
      <c r="BJ337" s="85"/>
      <c r="BK337" s="85"/>
      <c r="BL337" s="85"/>
      <c r="BM337" s="85"/>
      <c r="BN337" s="85"/>
      <c r="BO337" s="85"/>
      <c r="BP337" s="85"/>
      <c r="BQ337" s="85"/>
      <c r="BR337" s="85"/>
      <c r="BS337" s="85"/>
      <c r="BT337" s="85"/>
      <c r="BU337" s="85"/>
      <c r="BV337" s="85"/>
      <c r="BW337" s="85"/>
      <c r="BX337" s="85"/>
      <c r="BY337" s="85"/>
      <c r="BZ337" s="85"/>
      <c r="CA337" s="85"/>
      <c r="CB337" s="85"/>
      <c r="CC337" s="85"/>
      <c r="CD337" s="85"/>
      <c r="CE337" s="85"/>
      <c r="CF337" s="85"/>
      <c r="CG337" s="85"/>
      <c r="CH337" s="85"/>
      <c r="CI337" s="85"/>
      <c r="CJ337" s="85"/>
      <c r="CK337" s="85"/>
      <c r="CL337" s="85"/>
      <c r="CM337" s="85"/>
      <c r="CN337" s="85"/>
      <c r="CO337" s="85"/>
      <c r="CP337" s="85"/>
      <c r="CQ337" s="85"/>
      <c r="CR337" s="85"/>
      <c r="CS337" s="85"/>
      <c r="CT337" s="85"/>
      <c r="CU337" s="85"/>
      <c r="CV337" s="85"/>
      <c r="CW337" s="85"/>
      <c r="CX337" s="85"/>
      <c r="CY337" s="85"/>
      <c r="CZ337" s="85"/>
      <c r="DA337" s="85"/>
      <c r="DB337" s="85"/>
      <c r="DC337" s="85"/>
      <c r="DD337" s="85"/>
      <c r="DE337" s="85"/>
      <c r="DF337" s="85"/>
      <c r="DG337" s="85"/>
      <c r="DH337" s="85"/>
      <c r="DI337" s="85"/>
      <c r="DJ337" s="85"/>
      <c r="DK337" s="85"/>
      <c r="DL337" s="85"/>
      <c r="DM337" s="85"/>
      <c r="DN337" s="85"/>
      <c r="DO337" s="85"/>
      <c r="DP337" s="85"/>
      <c r="DQ337" s="85"/>
      <c r="DR337" s="85"/>
      <c r="DS337" s="85"/>
      <c r="DT337" s="85"/>
      <c r="DU337" s="85"/>
      <c r="DV337" s="85"/>
      <c r="DW337" s="85"/>
      <c r="DX337" s="85"/>
      <c r="DY337" s="85"/>
      <c r="DZ337" s="85"/>
      <c r="EA337" s="85"/>
      <c r="EB337" s="85"/>
      <c r="EC337" s="85"/>
      <c r="ED337" s="85"/>
      <c r="EE337" s="85"/>
      <c r="EF337" s="85"/>
      <c r="EG337" s="85"/>
      <c r="EH337" s="85"/>
      <c r="EI337" s="85"/>
      <c r="EJ337" s="85"/>
      <c r="EK337" s="85"/>
      <c r="EL337" s="85"/>
      <c r="EM337" s="85"/>
      <c r="EN337" s="85"/>
      <c r="EO337" s="85"/>
      <c r="EP337" s="85"/>
      <c r="EQ337" s="85"/>
      <c r="ER337" s="85"/>
      <c r="ES337" s="85"/>
      <c r="ET337" s="85"/>
      <c r="EU337" s="85"/>
      <c r="EV337" s="85"/>
      <c r="EW337" s="85"/>
      <c r="EX337" s="85"/>
      <c r="EY337" s="85"/>
      <c r="EZ337" s="85"/>
      <c r="FA337" s="85"/>
      <c r="FB337" s="85"/>
      <c r="FC337" s="85"/>
      <c r="FD337" s="85"/>
      <c r="FE337" s="85"/>
      <c r="FF337" s="85"/>
      <c r="FG337" s="85"/>
      <c r="FH337" s="85"/>
      <c r="FI337" s="85"/>
      <c r="FJ337" s="85"/>
      <c r="FK337" s="85"/>
      <c r="FL337" s="85"/>
      <c r="FM337" s="85"/>
      <c r="FN337" s="85"/>
      <c r="FO337" s="85"/>
      <c r="FP337" s="85"/>
      <c r="FQ337" s="85"/>
      <c r="FR337" s="85"/>
      <c r="FS337" s="85"/>
      <c r="FT337" s="85"/>
      <c r="FU337" s="85"/>
      <c r="FV337" s="85"/>
      <c r="FW337" s="85"/>
      <c r="FX337" s="85"/>
      <c r="FY337" s="85"/>
      <c r="FZ337" s="85"/>
      <c r="GA337" s="85"/>
      <c r="GB337" s="85"/>
      <c r="GC337" s="85"/>
      <c r="GD337" s="85"/>
      <c r="GE337" s="85"/>
      <c r="GF337" s="85"/>
      <c r="GG337" s="85"/>
      <c r="GH337" s="85"/>
      <c r="GI337" s="85"/>
      <c r="GJ337" s="85"/>
      <c r="GK337" s="85"/>
      <c r="GL337" s="85"/>
      <c r="GM337" s="85"/>
      <c r="GN337" s="85"/>
      <c r="GO337" s="85"/>
      <c r="GP337" s="85"/>
      <c r="GQ337" s="85"/>
      <c r="GR337" s="85"/>
      <c r="GS337" s="85"/>
      <c r="GT337" s="85"/>
      <c r="GU337" s="85"/>
      <c r="GV337" s="85"/>
      <c r="GW337" s="85"/>
      <c r="GX337" s="85"/>
      <c r="GY337" s="85"/>
      <c r="GZ337" s="85"/>
      <c r="HA337" s="85"/>
      <c r="HB337" s="85"/>
      <c r="HC337" s="85"/>
      <c r="HD337" s="85"/>
      <c r="HE337" s="85"/>
      <c r="HF337" s="85"/>
      <c r="HG337" s="85"/>
      <c r="HH337" s="85"/>
      <c r="HI337" s="85"/>
      <c r="HJ337" s="85"/>
      <c r="HK337" s="85"/>
      <c r="HL337" s="85"/>
      <c r="HM337" s="85"/>
      <c r="HN337" s="85"/>
      <c r="HO337" s="85"/>
      <c r="HP337" s="85"/>
      <c r="HQ337" s="85"/>
      <c r="HR337" s="85"/>
      <c r="HS337" s="85"/>
      <c r="HT337" s="85"/>
      <c r="HU337" s="85"/>
      <c r="HV337" s="85"/>
      <c r="HW337" s="85"/>
      <c r="HX337" s="85"/>
      <c r="HY337" s="85"/>
      <c r="HZ337" s="85"/>
      <c r="IA337" s="85"/>
      <c r="IB337" s="85"/>
      <c r="IC337" s="85"/>
      <c r="ID337" s="85"/>
      <c r="IE337" s="85"/>
      <c r="IF337" s="85"/>
      <c r="IG337" s="85"/>
      <c r="IH337" s="85"/>
      <c r="II337" s="85"/>
      <c r="IJ337" s="85"/>
      <c r="IK337" s="85"/>
      <c r="IL337" s="85"/>
      <c r="IM337" s="85"/>
      <c r="IN337" s="85"/>
      <c r="IO337" s="85"/>
      <c r="IP337" s="85"/>
      <c r="IQ337" s="85"/>
      <c r="IR337" s="85"/>
      <c r="IS337" s="85"/>
      <c r="IT337" s="85"/>
      <c r="IU337" s="85"/>
      <c r="IV337" s="85"/>
      <c r="IW337" s="85"/>
      <c r="IX337" s="85"/>
      <c r="IY337" s="85"/>
      <c r="IZ337" s="85"/>
      <c r="JA337" s="85"/>
      <c r="JB337" s="85"/>
      <c r="JC337" s="85"/>
      <c r="JD337" s="85"/>
      <c r="JE337" s="85"/>
      <c r="JF337" s="85"/>
      <c r="JG337" s="85"/>
      <c r="JH337" s="85"/>
      <c r="JI337" s="85"/>
      <c r="JJ337" s="85"/>
      <c r="JK337" s="85"/>
      <c r="JL337" s="85"/>
      <c r="JM337" s="85"/>
      <c r="JN337" s="85"/>
      <c r="JO337" s="85"/>
      <c r="JP337" s="85"/>
      <c r="JQ337" s="85"/>
      <c r="JR337" s="85"/>
      <c r="JS337" s="85"/>
      <c r="JT337" s="85"/>
      <c r="JU337" s="85"/>
      <c r="JV337" s="85"/>
      <c r="JW337" s="85"/>
      <c r="JX337" s="85"/>
      <c r="JY337" s="85"/>
      <c r="JZ337" s="85"/>
      <c r="KA337" s="85"/>
      <c r="KB337" s="85"/>
      <c r="KC337" s="85"/>
      <c r="KD337" s="85"/>
      <c r="KE337" s="85"/>
      <c r="KF337" s="85"/>
      <c r="KG337" s="85"/>
      <c r="KH337" s="85"/>
      <c r="KI337" s="85"/>
      <c r="KJ337" s="85"/>
      <c r="KK337" s="85"/>
      <c r="KL337" s="85"/>
      <c r="KM337" s="85"/>
      <c r="KN337" s="85"/>
      <c r="KO337" s="85"/>
      <c r="KP337" s="85"/>
      <c r="KQ337" s="85"/>
      <c r="KR337" s="85"/>
      <c r="KS337" s="85"/>
      <c r="KT337" s="85"/>
      <c r="KU337" s="85"/>
      <c r="KV337" s="85"/>
      <c r="KW337" s="85"/>
      <c r="KX337" s="85"/>
      <c r="KY337" s="85"/>
      <c r="KZ337" s="85"/>
      <c r="LA337" s="85"/>
      <c r="LB337" s="85"/>
      <c r="LC337" s="85"/>
      <c r="LD337" s="85"/>
      <c r="LE337" s="85"/>
      <c r="LF337" s="85"/>
      <c r="LG337" s="85"/>
      <c r="LH337" s="85"/>
      <c r="LI337" s="85"/>
      <c r="LJ337" s="85"/>
      <c r="LK337" s="85"/>
      <c r="LL337" s="85"/>
      <c r="LM337" s="85"/>
      <c r="LN337" s="85"/>
      <c r="LO337" s="85"/>
      <c r="LP337" s="85"/>
      <c r="LQ337" s="85"/>
      <c r="LR337" s="85"/>
      <c r="LS337" s="85"/>
      <c r="LT337" s="85"/>
      <c r="LU337" s="85"/>
      <c r="LV337" s="85"/>
      <c r="LW337" s="85"/>
      <c r="LX337" s="85"/>
      <c r="LY337" s="85"/>
      <c r="LZ337" s="85"/>
      <c r="MA337" s="85"/>
      <c r="MB337" s="85"/>
      <c r="MC337" s="85"/>
      <c r="MD337" s="85"/>
      <c r="ME337" s="85"/>
      <c r="MF337" s="85"/>
      <c r="MG337" s="85"/>
      <c r="MH337" s="85"/>
      <c r="MI337" s="85"/>
      <c r="MJ337" s="85"/>
      <c r="MK337" s="85"/>
      <c r="ML337" s="85"/>
      <c r="MM337" s="85"/>
      <c r="MN337" s="85"/>
      <c r="MO337" s="85"/>
      <c r="MP337" s="85"/>
      <c r="MQ337" s="85"/>
      <c r="MR337" s="85"/>
      <c r="MS337" s="85"/>
      <c r="MT337" s="85"/>
      <c r="MU337" s="85"/>
      <c r="MV337" s="85"/>
      <c r="MW337" s="85"/>
      <c r="MX337" s="85"/>
      <c r="MY337" s="85"/>
      <c r="MZ337" s="85"/>
      <c r="NA337" s="85"/>
      <c r="NB337" s="85"/>
      <c r="NC337" s="85"/>
      <c r="ND337" s="85"/>
      <c r="NE337" s="85"/>
      <c r="NF337" s="85"/>
      <c r="NG337" s="85"/>
      <c r="NH337" s="85"/>
      <c r="NI337" s="85"/>
      <c r="NJ337" s="85"/>
      <c r="NK337" s="85"/>
      <c r="NL337" s="85"/>
      <c r="NM337" s="85"/>
      <c r="NN337" s="85"/>
      <c r="NO337" s="85"/>
      <c r="NP337" s="85"/>
      <c r="NQ337" s="85"/>
      <c r="NR337" s="85"/>
      <c r="NS337" s="85"/>
      <c r="NT337" s="85"/>
      <c r="NU337" s="85"/>
      <c r="NV337" s="85"/>
      <c r="NW337" s="85"/>
      <c r="NX337" s="85"/>
      <c r="NY337" s="85"/>
      <c r="NZ337" s="85"/>
      <c r="OA337" s="85"/>
      <c r="OB337" s="85"/>
      <c r="OC337" s="85"/>
      <c r="OD337" s="85"/>
      <c r="OE337" s="85"/>
      <c r="OF337" s="85"/>
      <c r="OG337" s="85"/>
      <c r="OH337" s="85"/>
      <c r="OI337" s="85"/>
      <c r="OJ337" s="85"/>
      <c r="OK337" s="85"/>
      <c r="OL337" s="85"/>
      <c r="OM337" s="85"/>
      <c r="ON337" s="85"/>
      <c r="OO337" s="85"/>
      <c r="OP337" s="85"/>
      <c r="OQ337" s="85"/>
      <c r="OR337" s="85"/>
      <c r="OS337" s="85"/>
      <c r="OT337" s="85"/>
      <c r="OU337" s="85"/>
      <c r="OV337" s="85"/>
      <c r="OW337" s="85"/>
      <c r="OX337" s="85"/>
      <c r="OY337" s="85"/>
      <c r="OZ337" s="85"/>
      <c r="PA337" s="85"/>
      <c r="PB337" s="85"/>
      <c r="PC337" s="85"/>
      <c r="PD337" s="85"/>
      <c r="PE337" s="85"/>
      <c r="PF337" s="85"/>
      <c r="PG337" s="85"/>
      <c r="PH337" s="85"/>
      <c r="PI337" s="85"/>
      <c r="PJ337" s="85"/>
      <c r="PK337" s="85"/>
      <c r="PL337" s="85"/>
      <c r="PM337" s="85"/>
      <c r="PN337" s="85"/>
      <c r="PO337" s="85"/>
      <c r="PP337" s="85"/>
      <c r="PQ337" s="85"/>
      <c r="PR337" s="85"/>
      <c r="PS337" s="85"/>
      <c r="PT337" s="85"/>
      <c r="PU337" s="85"/>
      <c r="PV337" s="85"/>
      <c r="PW337" s="85"/>
      <c r="PX337" s="85"/>
      <c r="PY337" s="85"/>
      <c r="PZ337" s="85"/>
      <c r="QA337" s="85"/>
      <c r="QB337" s="85"/>
      <c r="QC337" s="85"/>
      <c r="QD337" s="85"/>
      <c r="QE337" s="85"/>
      <c r="QF337" s="85"/>
      <c r="QG337" s="85"/>
      <c r="QH337" s="85"/>
      <c r="QI337" s="85"/>
      <c r="QJ337" s="85"/>
      <c r="QK337" s="85"/>
      <c r="QL337" s="85"/>
      <c r="QM337" s="85"/>
      <c r="QN337" s="85"/>
      <c r="QO337" s="85"/>
      <c r="QP337" s="85"/>
      <c r="QQ337" s="85"/>
      <c r="QR337" s="85"/>
      <c r="QS337" s="85"/>
      <c r="QT337" s="85"/>
      <c r="QU337" s="85"/>
      <c r="QV337" s="85"/>
      <c r="QW337" s="85"/>
      <c r="QX337" s="85"/>
      <c r="QY337" s="85"/>
      <c r="QZ337" s="85"/>
      <c r="RA337" s="85"/>
      <c r="RB337" s="85"/>
      <c r="RC337" s="85"/>
      <c r="RD337" s="85"/>
      <c r="RE337" s="85"/>
      <c r="RF337" s="85"/>
      <c r="RG337" s="85"/>
      <c r="RH337" s="85"/>
      <c r="RI337" s="85"/>
      <c r="RJ337" s="85"/>
      <c r="RK337" s="85"/>
      <c r="RL337" s="85"/>
      <c r="RM337" s="85"/>
      <c r="RN337" s="85"/>
      <c r="RO337" s="85"/>
      <c r="RP337" s="85"/>
      <c r="RQ337" s="85"/>
      <c r="RR337" s="85"/>
      <c r="RS337" s="85"/>
      <c r="RT337" s="85"/>
      <c r="RU337" s="85"/>
      <c r="RV337" s="85"/>
      <c r="RW337" s="85"/>
      <c r="RX337" s="85"/>
      <c r="RY337" s="85"/>
      <c r="RZ337" s="85"/>
      <c r="SA337" s="85"/>
      <c r="SB337" s="85"/>
      <c r="SC337" s="85"/>
      <c r="SD337" s="85"/>
      <c r="SE337" s="85"/>
      <c r="SF337" s="85"/>
      <c r="SG337" s="85"/>
      <c r="SH337" s="85"/>
      <c r="SI337" s="85"/>
      <c r="SJ337" s="85"/>
      <c r="SK337" s="85"/>
      <c r="SL337" s="85"/>
      <c r="SM337" s="85"/>
      <c r="SN337" s="85"/>
      <c r="SO337" s="85"/>
      <c r="SP337" s="85"/>
      <c r="SQ337" s="85"/>
      <c r="SR337" s="85"/>
      <c r="SS337" s="85"/>
      <c r="ST337" s="85"/>
      <c r="SU337" s="85"/>
      <c r="SV337" s="85"/>
      <c r="SW337" s="85"/>
      <c r="SX337" s="85"/>
      <c r="SY337" s="85"/>
      <c r="SZ337" s="85"/>
      <c r="TA337" s="85"/>
      <c r="TB337" s="85"/>
      <c r="TC337" s="85"/>
      <c r="TD337" s="85"/>
      <c r="TE337" s="85"/>
      <c r="TF337" s="85"/>
      <c r="TG337" s="85"/>
      <c r="TH337" s="85"/>
      <c r="TI337" s="85"/>
      <c r="TJ337" s="85"/>
      <c r="TK337" s="85"/>
      <c r="TL337" s="85"/>
      <c r="TM337" s="85"/>
      <c r="TN337" s="85"/>
      <c r="TO337" s="85"/>
      <c r="TP337" s="85"/>
      <c r="TQ337" s="85"/>
      <c r="TR337" s="85"/>
      <c r="TS337" s="85"/>
      <c r="TT337" s="85"/>
      <c r="TU337" s="85"/>
      <c r="TV337" s="85"/>
      <c r="TW337" s="85"/>
      <c r="TX337" s="85"/>
      <c r="TY337" s="85"/>
      <c r="TZ337" s="85"/>
      <c r="UA337" s="85"/>
      <c r="UB337" s="85"/>
      <c r="UC337" s="85"/>
      <c r="UD337" s="85"/>
      <c r="UE337" s="85"/>
      <c r="UF337" s="85"/>
      <c r="UG337" s="85"/>
      <c r="UH337" s="85"/>
      <c r="UI337" s="85"/>
      <c r="UJ337" s="85"/>
      <c r="UK337" s="85"/>
      <c r="UL337" s="85"/>
      <c r="UM337" s="85"/>
      <c r="UN337" s="85"/>
      <c r="UO337" s="85"/>
      <c r="UP337" s="85"/>
      <c r="UQ337" s="85"/>
      <c r="UR337" s="85"/>
      <c r="US337" s="85"/>
      <c r="UT337" s="85"/>
      <c r="UU337" s="85"/>
      <c r="UV337" s="85"/>
      <c r="UW337" s="85"/>
      <c r="UX337" s="85"/>
      <c r="UY337" s="85"/>
      <c r="UZ337" s="85"/>
      <c r="VA337" s="85"/>
      <c r="VB337" s="85"/>
      <c r="VC337" s="85"/>
      <c r="VD337" s="85"/>
      <c r="VE337" s="85"/>
      <c r="VF337" s="85"/>
      <c r="VG337" s="85"/>
      <c r="VH337" s="85"/>
      <c r="VI337" s="85"/>
      <c r="VJ337" s="85"/>
      <c r="VK337" s="85"/>
      <c r="VL337" s="85"/>
      <c r="VM337" s="85"/>
      <c r="VN337" s="85"/>
      <c r="VO337" s="85"/>
      <c r="VP337" s="85"/>
      <c r="VQ337" s="85"/>
      <c r="VR337" s="85"/>
      <c r="VS337" s="85"/>
      <c r="VT337" s="85"/>
      <c r="VU337" s="85"/>
      <c r="VV337" s="85"/>
      <c r="VW337" s="85"/>
      <c r="VX337" s="85"/>
      <c r="VY337" s="85"/>
      <c r="VZ337" s="85"/>
      <c r="WA337" s="85"/>
      <c r="WB337" s="85"/>
      <c r="WC337" s="85"/>
      <c r="WD337" s="85"/>
      <c r="WE337" s="85"/>
      <c r="WF337" s="85"/>
      <c r="WG337" s="85"/>
      <c r="WH337" s="85"/>
      <c r="WI337" s="85"/>
      <c r="WJ337" s="85"/>
      <c r="WK337" s="85"/>
      <c r="WL337" s="85"/>
      <c r="WM337" s="85"/>
      <c r="WN337" s="85"/>
      <c r="WO337" s="85"/>
      <c r="WP337" s="85"/>
      <c r="WQ337" s="85"/>
      <c r="WR337" s="85"/>
      <c r="WS337" s="85"/>
      <c r="WT337" s="85"/>
      <c r="WU337" s="85"/>
      <c r="WV337" s="85"/>
      <c r="WW337" s="85"/>
      <c r="WX337" s="85"/>
      <c r="WY337" s="85"/>
      <c r="WZ337" s="85"/>
      <c r="XA337" s="85"/>
      <c r="XB337" s="85"/>
      <c r="XC337" s="85"/>
      <c r="XD337" s="85"/>
      <c r="XE337" s="85"/>
      <c r="XF337" s="85"/>
      <c r="XG337" s="85"/>
      <c r="XH337" s="85"/>
      <c r="XI337" s="85"/>
      <c r="XJ337" s="85"/>
      <c r="XK337" s="85"/>
      <c r="XL337" s="85"/>
      <c r="XM337" s="85"/>
      <c r="XN337" s="85"/>
      <c r="XO337" s="85"/>
      <c r="XP337" s="85"/>
      <c r="XQ337" s="85"/>
      <c r="XR337" s="85"/>
      <c r="XS337" s="85"/>
      <c r="XT337" s="85"/>
      <c r="XU337" s="85"/>
      <c r="XV337" s="85"/>
      <c r="XW337" s="85"/>
      <c r="XX337" s="85"/>
      <c r="XY337" s="85"/>
      <c r="XZ337" s="85"/>
      <c r="YA337" s="85"/>
      <c r="YB337" s="85"/>
      <c r="YC337" s="85"/>
      <c r="YD337" s="85"/>
      <c r="YE337" s="85"/>
      <c r="YF337" s="85"/>
      <c r="YG337" s="85"/>
      <c r="YH337" s="85"/>
      <c r="YI337" s="85"/>
      <c r="YJ337" s="85"/>
      <c r="YK337" s="85"/>
      <c r="YL337" s="85"/>
      <c r="YM337" s="85"/>
      <c r="YN337" s="85"/>
      <c r="YO337" s="85"/>
      <c r="YP337" s="85"/>
      <c r="YQ337" s="85"/>
      <c r="YR337" s="85"/>
      <c r="YS337" s="85"/>
      <c r="YT337" s="85"/>
      <c r="YU337" s="85"/>
      <c r="YV337" s="85"/>
      <c r="YW337" s="85"/>
      <c r="YX337" s="85"/>
      <c r="YY337" s="85"/>
      <c r="YZ337" s="85"/>
      <c r="ZA337" s="85"/>
      <c r="ZB337" s="85"/>
      <c r="ZC337" s="85"/>
      <c r="ZD337" s="85"/>
      <c r="ZE337" s="85"/>
      <c r="ZF337" s="85"/>
      <c r="ZG337" s="85"/>
      <c r="ZH337" s="85"/>
      <c r="ZI337" s="85"/>
      <c r="ZJ337" s="85"/>
      <c r="ZK337" s="85"/>
      <c r="ZL337" s="85"/>
      <c r="ZM337" s="85"/>
      <c r="ZN337" s="85"/>
      <c r="ZO337" s="85"/>
      <c r="ZP337" s="85"/>
      <c r="ZQ337" s="85"/>
      <c r="ZR337" s="85"/>
      <c r="ZS337" s="85"/>
      <c r="ZT337" s="85"/>
      <c r="ZU337" s="85"/>
      <c r="ZV337" s="85"/>
      <c r="ZW337" s="85"/>
      <c r="ZX337" s="85"/>
      <c r="ZY337" s="85"/>
      <c r="ZZ337" s="85"/>
      <c r="AAA337" s="85"/>
      <c r="AAB337" s="85"/>
      <c r="AAC337" s="85"/>
      <c r="AAD337" s="85"/>
      <c r="AAE337" s="85"/>
      <c r="AAF337" s="85"/>
      <c r="AAG337" s="85"/>
      <c r="AAH337" s="85"/>
      <c r="AAI337" s="85"/>
      <c r="AAJ337" s="85"/>
      <c r="AAK337" s="85"/>
      <c r="AAL337" s="85"/>
      <c r="AAM337" s="85"/>
      <c r="AAN337" s="85"/>
      <c r="AAO337" s="85"/>
      <c r="AAP337" s="85"/>
      <c r="AAQ337" s="85"/>
      <c r="AAR337" s="85"/>
      <c r="AAS337" s="85"/>
      <c r="AAT337" s="85"/>
      <c r="AAU337" s="85"/>
      <c r="AAV337" s="85"/>
      <c r="AAW337" s="85"/>
      <c r="AAX337" s="85"/>
      <c r="AAY337" s="85"/>
      <c r="AAZ337" s="85"/>
      <c r="ABA337" s="85"/>
      <c r="ABB337" s="85"/>
      <c r="ABC337" s="85"/>
      <c r="ABD337" s="85"/>
      <c r="ABE337" s="85"/>
      <c r="ABF337" s="85"/>
      <c r="ABG337" s="85"/>
      <c r="ABH337" s="85"/>
      <c r="ABI337" s="85"/>
      <c r="ABJ337" s="85"/>
      <c r="ABK337" s="85"/>
      <c r="ABL337" s="85"/>
      <c r="ABM337" s="85"/>
      <c r="ABN337" s="85"/>
      <c r="ABO337" s="85"/>
      <c r="ABP337" s="85"/>
      <c r="ABQ337" s="85"/>
      <c r="ABR337" s="85"/>
      <c r="ABS337" s="85"/>
      <c r="ABT337" s="85"/>
      <c r="ABU337" s="85"/>
      <c r="ABV337" s="85"/>
      <c r="ABW337" s="85"/>
      <c r="ABX337" s="85"/>
      <c r="ABY337" s="85"/>
      <c r="ABZ337" s="85"/>
      <c r="ACA337" s="85"/>
      <c r="ACB337" s="85"/>
      <c r="ACC337" s="85"/>
      <c r="ACD337" s="85"/>
      <c r="ACE337" s="85"/>
      <c r="ACF337" s="85"/>
      <c r="ACG337" s="85"/>
      <c r="ACH337" s="85"/>
      <c r="ACI337" s="85"/>
      <c r="ACJ337" s="85"/>
      <c r="ACK337" s="85"/>
      <c r="ACL337" s="85"/>
      <c r="ACM337" s="85"/>
      <c r="ACN337" s="85"/>
      <c r="ACO337" s="85"/>
      <c r="ACP337" s="85"/>
      <c r="ACQ337" s="85"/>
      <c r="ACR337" s="85"/>
      <c r="ACS337" s="85"/>
      <c r="ACT337" s="85"/>
      <c r="ACU337" s="85"/>
      <c r="ACV337" s="85"/>
      <c r="ACW337" s="85"/>
      <c r="ACX337" s="85"/>
      <c r="ACY337" s="85"/>
      <c r="ACZ337" s="85"/>
      <c r="ADA337" s="85"/>
      <c r="ADB337" s="85"/>
      <c r="ADC337" s="85"/>
      <c r="ADD337" s="85"/>
      <c r="ADE337" s="85"/>
      <c r="ADF337" s="85"/>
      <c r="ADG337" s="85"/>
      <c r="ADH337" s="85"/>
      <c r="ADI337" s="85"/>
      <c r="ADJ337" s="85"/>
      <c r="ADK337" s="85"/>
      <c r="ADL337" s="85"/>
      <c r="ADM337" s="85"/>
      <c r="ADN337" s="85"/>
      <c r="ADO337" s="85"/>
      <c r="ADP337" s="85"/>
      <c r="ADQ337" s="85"/>
      <c r="ADR337" s="85"/>
      <c r="ADS337" s="85"/>
      <c r="ADT337" s="85"/>
      <c r="ADU337" s="85"/>
      <c r="ADV337" s="85"/>
      <c r="ADW337" s="85"/>
      <c r="ADX337" s="85"/>
      <c r="ADY337" s="85"/>
      <c r="ADZ337" s="85"/>
      <c r="AEA337" s="85"/>
      <c r="AEB337" s="85"/>
      <c r="AEC337" s="85"/>
      <c r="AED337" s="85"/>
      <c r="AEE337" s="85"/>
      <c r="AEF337" s="85"/>
      <c r="AEG337" s="85"/>
      <c r="AEH337" s="85"/>
      <c r="AEI337" s="85"/>
      <c r="AEJ337" s="85"/>
      <c r="AEK337" s="85"/>
      <c r="AEL337" s="85"/>
      <c r="AEM337" s="85"/>
      <c r="AEN337" s="85"/>
      <c r="AEO337" s="85"/>
      <c r="AEP337" s="85"/>
      <c r="AEQ337" s="85"/>
      <c r="AER337" s="85"/>
      <c r="AES337" s="85"/>
      <c r="AET337" s="85"/>
      <c r="AEU337" s="85"/>
      <c r="AEV337" s="85"/>
      <c r="AEW337" s="85"/>
      <c r="AEX337" s="85"/>
      <c r="AEY337" s="85"/>
      <c r="AEZ337" s="85"/>
      <c r="AFA337" s="85"/>
      <c r="AFB337" s="85"/>
      <c r="AFC337" s="85"/>
      <c r="AFD337" s="85"/>
      <c r="AFE337" s="85"/>
      <c r="AFF337" s="85"/>
      <c r="AFG337" s="85"/>
      <c r="AFH337" s="85"/>
      <c r="AFI337" s="85"/>
      <c r="AFJ337" s="85"/>
      <c r="AFK337" s="85"/>
      <c r="AFL337" s="85"/>
      <c r="AFM337" s="85"/>
      <c r="AFN337" s="85"/>
      <c r="AFO337" s="85"/>
      <c r="AFP337" s="85"/>
      <c r="AFQ337" s="85"/>
      <c r="AFR337" s="85"/>
      <c r="AFS337" s="85"/>
      <c r="AFT337" s="85"/>
      <c r="AFU337" s="85"/>
      <c r="AFV337" s="85"/>
      <c r="AFW337" s="85"/>
      <c r="AFX337" s="85"/>
      <c r="AFY337" s="85"/>
      <c r="AFZ337" s="85"/>
      <c r="AGA337" s="85"/>
      <c r="AGB337" s="85"/>
      <c r="AGC337" s="85"/>
      <c r="AGD337" s="85"/>
      <c r="AGE337" s="85"/>
      <c r="AGF337" s="85"/>
      <c r="AGG337" s="85"/>
      <c r="AGH337" s="85"/>
      <c r="AGI337" s="85"/>
      <c r="AGJ337" s="85"/>
      <c r="AGK337" s="85"/>
      <c r="AGL337" s="85"/>
      <c r="AGM337" s="85"/>
      <c r="AGN337" s="85"/>
      <c r="AGO337" s="85"/>
      <c r="AGP337" s="85"/>
      <c r="AGQ337" s="85"/>
      <c r="AGR337" s="85"/>
      <c r="AGS337" s="85"/>
      <c r="AGT337" s="85"/>
      <c r="AGU337" s="85"/>
      <c r="AGV337" s="85"/>
      <c r="AGW337" s="85"/>
      <c r="AGX337" s="85"/>
      <c r="AGY337" s="85"/>
      <c r="AGZ337" s="85"/>
      <c r="AHA337" s="85"/>
      <c r="AHB337" s="85"/>
      <c r="AHC337" s="85"/>
      <c r="AHD337" s="85"/>
      <c r="AHE337" s="85"/>
      <c r="AHF337" s="85"/>
      <c r="AHG337" s="85"/>
      <c r="AHH337" s="85"/>
      <c r="AHI337" s="85"/>
      <c r="AHJ337" s="85"/>
      <c r="AHK337" s="85"/>
      <c r="AHL337" s="85"/>
      <c r="AHM337" s="85"/>
      <c r="AHN337" s="85"/>
      <c r="AHO337" s="85"/>
      <c r="AHP337" s="85"/>
      <c r="AHQ337" s="85"/>
      <c r="AHR337" s="85"/>
      <c r="AHS337" s="85"/>
      <c r="AHT337" s="85"/>
      <c r="AHU337" s="85"/>
      <c r="AHV337" s="85"/>
      <c r="AHW337" s="85"/>
      <c r="AHX337" s="85"/>
      <c r="AHY337" s="85"/>
      <c r="AHZ337" s="85"/>
      <c r="AIA337" s="85"/>
      <c r="AIB337" s="85"/>
      <c r="AIC337" s="85"/>
      <c r="AID337" s="85"/>
      <c r="AIE337" s="85"/>
      <c r="AIF337" s="85"/>
      <c r="AIG337" s="85"/>
      <c r="AIH337" s="85"/>
      <c r="AII337" s="85"/>
      <c r="AIJ337" s="85"/>
      <c r="AIK337" s="85"/>
      <c r="AIL337" s="85"/>
      <c r="AIM337" s="85"/>
      <c r="AIN337" s="85"/>
      <c r="AIO337" s="85"/>
      <c r="AIP337" s="85"/>
      <c r="AIQ337" s="85"/>
      <c r="AIR337" s="85"/>
      <c r="AIS337" s="85"/>
      <c r="AIT337" s="85"/>
      <c r="AIU337" s="85"/>
      <c r="AIV337" s="85"/>
      <c r="AIW337" s="85"/>
      <c r="AIX337" s="85"/>
      <c r="AIY337" s="85"/>
      <c r="AIZ337" s="85"/>
      <c r="AJA337" s="85"/>
      <c r="AJB337" s="85"/>
      <c r="AJC337" s="85"/>
      <c r="AJD337" s="85"/>
      <c r="AJE337" s="85"/>
      <c r="AJF337" s="85"/>
      <c r="AJG337" s="85"/>
      <c r="AJH337" s="85"/>
      <c r="AJI337" s="85"/>
      <c r="AJJ337" s="85"/>
      <c r="AJK337" s="85"/>
      <c r="AJL337" s="85"/>
      <c r="AJM337" s="85"/>
      <c r="AJN337" s="85"/>
      <c r="AJO337" s="85"/>
      <c r="AJP337" s="85"/>
      <c r="AJQ337" s="85"/>
      <c r="AJR337" s="85"/>
      <c r="AJS337" s="85"/>
      <c r="AJT337" s="85"/>
      <c r="AJU337" s="85"/>
      <c r="AJV337" s="85"/>
      <c r="AJW337" s="85"/>
      <c r="AJX337" s="85"/>
      <c r="AJY337" s="85"/>
      <c r="AJZ337" s="85"/>
      <c r="AKA337" s="85"/>
      <c r="AKB337" s="85"/>
      <c r="AKC337" s="85"/>
      <c r="AKD337" s="85"/>
      <c r="AKE337" s="85"/>
      <c r="AKF337" s="85"/>
      <c r="AKG337" s="85"/>
      <c r="AKH337" s="85"/>
      <c r="AKI337" s="85"/>
      <c r="AKJ337" s="85"/>
      <c r="AKK337" s="85"/>
      <c r="AKL337" s="85"/>
      <c r="AKM337" s="85"/>
      <c r="AKN337" s="85"/>
      <c r="AKO337" s="85"/>
      <c r="AKP337" s="85"/>
      <c r="AKQ337" s="85"/>
      <c r="AKR337" s="85"/>
      <c r="AKS337" s="85"/>
      <c r="AKT337" s="85"/>
      <c r="AKU337" s="85"/>
      <c r="AKV337" s="85"/>
      <c r="AKW337" s="85"/>
      <c r="AKX337" s="85"/>
      <c r="AKY337" s="85"/>
      <c r="AKZ337" s="85"/>
      <c r="ALA337" s="85"/>
      <c r="ALB337" s="85"/>
      <c r="ALC337" s="85"/>
      <c r="ALD337" s="85"/>
      <c r="ALE337" s="85"/>
      <c r="ALF337" s="85"/>
      <c r="ALG337" s="85"/>
      <c r="ALH337" s="85"/>
      <c r="ALI337" s="85"/>
      <c r="ALJ337" s="85"/>
      <c r="ALK337" s="85"/>
      <c r="ALL337" s="85"/>
      <c r="ALM337" s="85"/>
      <c r="ALN337" s="85"/>
      <c r="ALO337" s="85"/>
      <c r="ALP337" s="85"/>
      <c r="ALQ337" s="85"/>
      <c r="ALR337" s="85"/>
      <c r="ALS337" s="85"/>
      <c r="ALT337" s="85"/>
      <c r="ALU337" s="85"/>
      <c r="ALV337" s="85"/>
      <c r="ALW337" s="85"/>
      <c r="ALX337" s="85"/>
      <c r="ALY337" s="85"/>
      <c r="ALZ337" s="85"/>
      <c r="AMA337" s="85"/>
      <c r="AMB337" s="85"/>
      <c r="AMC337" s="85"/>
      <c r="AMD337" s="85"/>
      <c r="AME337" s="85"/>
      <c r="AMF337" s="85"/>
      <c r="AMG337" s="85"/>
      <c r="AMH337" s="85"/>
      <c r="AMI337" s="85"/>
      <c r="AMJ337" s="85"/>
    </row>
    <row r="338" spans="1:1024" ht="136.15" customHeight="1" outlineLevel="1">
      <c r="A338" s="178"/>
      <c r="B338" s="155" t="s">
        <v>462</v>
      </c>
      <c r="C338" s="178"/>
      <c r="D338" s="178"/>
      <c r="E338" s="155"/>
      <c r="F338" s="44" t="s">
        <v>206</v>
      </c>
      <c r="G338" s="154"/>
      <c r="H338" s="178" t="s">
        <v>463</v>
      </c>
      <c r="I338" s="178" t="s">
        <v>449</v>
      </c>
      <c r="J338" s="155">
        <v>9</v>
      </c>
      <c r="K338" s="156"/>
      <c r="L338" s="206"/>
      <c r="M338" s="130"/>
      <c r="N338" s="130"/>
      <c r="O338" s="130"/>
      <c r="P338" s="85"/>
      <c r="Q338" s="85"/>
      <c r="R338" s="85"/>
      <c r="S338" s="85"/>
      <c r="T338" s="85"/>
      <c r="U338" s="85"/>
      <c r="V338" s="85"/>
      <c r="W338" s="85"/>
      <c r="X338" s="85"/>
      <c r="Y338" s="85"/>
      <c r="Z338" s="85"/>
      <c r="AA338" s="85"/>
      <c r="AB338" s="85"/>
      <c r="AC338" s="85"/>
      <c r="AD338" s="85"/>
      <c r="AE338" s="85"/>
      <c r="AF338" s="85"/>
      <c r="AG338" s="85"/>
      <c r="AH338" s="85"/>
      <c r="AI338" s="85"/>
      <c r="AJ338" s="85"/>
      <c r="AK338" s="85"/>
      <c r="AL338" s="85"/>
      <c r="AM338" s="85"/>
      <c r="AN338" s="85"/>
      <c r="AO338" s="85"/>
      <c r="AP338" s="85"/>
      <c r="AQ338" s="85"/>
      <c r="AR338" s="85"/>
      <c r="AS338" s="85"/>
      <c r="AT338" s="85"/>
      <c r="AU338" s="85"/>
      <c r="AV338" s="85"/>
      <c r="AW338" s="85"/>
      <c r="AX338" s="85"/>
      <c r="AY338" s="85"/>
      <c r="AZ338" s="85"/>
      <c r="BA338" s="85"/>
      <c r="BB338" s="85"/>
      <c r="BC338" s="85"/>
      <c r="BD338" s="85"/>
      <c r="BE338" s="85"/>
      <c r="BF338" s="85"/>
      <c r="BG338" s="85"/>
      <c r="BH338" s="85"/>
      <c r="BI338" s="85"/>
      <c r="BJ338" s="85"/>
      <c r="BK338" s="85"/>
      <c r="BL338" s="85"/>
      <c r="BM338" s="85"/>
      <c r="BN338" s="85"/>
      <c r="BO338" s="85"/>
      <c r="BP338" s="85"/>
      <c r="BQ338" s="85"/>
      <c r="BR338" s="85"/>
      <c r="BS338" s="85"/>
      <c r="BT338" s="85"/>
      <c r="BU338" s="85"/>
      <c r="BV338" s="85"/>
      <c r="BW338" s="85"/>
      <c r="BX338" s="85"/>
      <c r="BY338" s="85"/>
      <c r="BZ338" s="85"/>
      <c r="CA338" s="85"/>
      <c r="CB338" s="85"/>
      <c r="CC338" s="85"/>
      <c r="CD338" s="85"/>
      <c r="CE338" s="85"/>
      <c r="CF338" s="85"/>
      <c r="CG338" s="85"/>
      <c r="CH338" s="85"/>
      <c r="CI338" s="85"/>
      <c r="CJ338" s="85"/>
      <c r="CK338" s="85"/>
      <c r="CL338" s="85"/>
      <c r="CM338" s="85"/>
      <c r="CN338" s="85"/>
      <c r="CO338" s="85"/>
      <c r="CP338" s="85"/>
      <c r="CQ338" s="85"/>
      <c r="CR338" s="85"/>
      <c r="CS338" s="85"/>
      <c r="CT338" s="85"/>
      <c r="CU338" s="85"/>
      <c r="CV338" s="85"/>
      <c r="CW338" s="85"/>
      <c r="CX338" s="85"/>
      <c r="CY338" s="85"/>
      <c r="CZ338" s="85"/>
      <c r="DA338" s="85"/>
      <c r="DB338" s="85"/>
      <c r="DC338" s="85"/>
      <c r="DD338" s="85"/>
      <c r="DE338" s="85"/>
      <c r="DF338" s="85"/>
      <c r="DG338" s="85"/>
      <c r="DH338" s="85"/>
      <c r="DI338" s="85"/>
      <c r="DJ338" s="85"/>
      <c r="DK338" s="85"/>
      <c r="DL338" s="85"/>
      <c r="DM338" s="85"/>
      <c r="DN338" s="85"/>
      <c r="DO338" s="85"/>
      <c r="DP338" s="85"/>
      <c r="DQ338" s="85"/>
      <c r="DR338" s="85"/>
      <c r="DS338" s="85"/>
      <c r="DT338" s="85"/>
      <c r="DU338" s="85"/>
      <c r="DV338" s="85"/>
      <c r="DW338" s="85"/>
      <c r="DX338" s="85"/>
      <c r="DY338" s="85"/>
      <c r="DZ338" s="85"/>
      <c r="EA338" s="85"/>
      <c r="EB338" s="85"/>
      <c r="EC338" s="85"/>
      <c r="ED338" s="85"/>
      <c r="EE338" s="85"/>
      <c r="EF338" s="85"/>
      <c r="EG338" s="85"/>
      <c r="EH338" s="85"/>
      <c r="EI338" s="85"/>
      <c r="EJ338" s="85"/>
      <c r="EK338" s="85"/>
      <c r="EL338" s="85"/>
      <c r="EM338" s="85"/>
      <c r="EN338" s="85"/>
      <c r="EO338" s="85"/>
      <c r="EP338" s="85"/>
      <c r="EQ338" s="85"/>
      <c r="ER338" s="85"/>
      <c r="ES338" s="85"/>
      <c r="ET338" s="85"/>
      <c r="EU338" s="85"/>
      <c r="EV338" s="85"/>
      <c r="EW338" s="85"/>
      <c r="EX338" s="85"/>
      <c r="EY338" s="85"/>
      <c r="EZ338" s="85"/>
      <c r="FA338" s="85"/>
      <c r="FB338" s="85"/>
      <c r="FC338" s="85"/>
      <c r="FD338" s="85"/>
      <c r="FE338" s="85"/>
      <c r="FF338" s="85"/>
      <c r="FG338" s="85"/>
      <c r="FH338" s="85"/>
      <c r="FI338" s="85"/>
      <c r="FJ338" s="85"/>
      <c r="FK338" s="85"/>
      <c r="FL338" s="85"/>
      <c r="FM338" s="85"/>
      <c r="FN338" s="85"/>
      <c r="FO338" s="85"/>
      <c r="FP338" s="85"/>
      <c r="FQ338" s="85"/>
      <c r="FR338" s="85"/>
      <c r="FS338" s="85"/>
      <c r="FT338" s="85"/>
      <c r="FU338" s="85"/>
      <c r="FV338" s="85"/>
      <c r="FW338" s="85"/>
      <c r="FX338" s="85"/>
      <c r="FY338" s="85"/>
      <c r="FZ338" s="85"/>
      <c r="GA338" s="85"/>
      <c r="GB338" s="85"/>
      <c r="GC338" s="85"/>
      <c r="GD338" s="85"/>
      <c r="GE338" s="85"/>
      <c r="GF338" s="85"/>
      <c r="GG338" s="85"/>
      <c r="GH338" s="85"/>
      <c r="GI338" s="85"/>
      <c r="GJ338" s="85"/>
      <c r="GK338" s="85"/>
      <c r="GL338" s="85"/>
      <c r="GM338" s="85"/>
      <c r="GN338" s="85"/>
      <c r="GO338" s="85"/>
      <c r="GP338" s="85"/>
      <c r="GQ338" s="85"/>
      <c r="GR338" s="85"/>
      <c r="GS338" s="85"/>
      <c r="GT338" s="85"/>
      <c r="GU338" s="85"/>
      <c r="GV338" s="85"/>
      <c r="GW338" s="85"/>
      <c r="GX338" s="85"/>
      <c r="GY338" s="85"/>
      <c r="GZ338" s="85"/>
      <c r="HA338" s="85"/>
      <c r="HB338" s="85"/>
      <c r="HC338" s="85"/>
      <c r="HD338" s="85"/>
      <c r="HE338" s="85"/>
      <c r="HF338" s="85"/>
      <c r="HG338" s="85"/>
      <c r="HH338" s="85"/>
      <c r="HI338" s="85"/>
      <c r="HJ338" s="85"/>
      <c r="HK338" s="85"/>
      <c r="HL338" s="85"/>
      <c r="HM338" s="85"/>
      <c r="HN338" s="85"/>
      <c r="HO338" s="85"/>
      <c r="HP338" s="85"/>
      <c r="HQ338" s="85"/>
      <c r="HR338" s="85"/>
      <c r="HS338" s="85"/>
      <c r="HT338" s="85"/>
      <c r="HU338" s="85"/>
      <c r="HV338" s="85"/>
      <c r="HW338" s="85"/>
      <c r="HX338" s="85"/>
      <c r="HY338" s="85"/>
      <c r="HZ338" s="85"/>
      <c r="IA338" s="85"/>
      <c r="IB338" s="85"/>
      <c r="IC338" s="85"/>
      <c r="ID338" s="85"/>
      <c r="IE338" s="85"/>
      <c r="IF338" s="85"/>
      <c r="IG338" s="85"/>
      <c r="IH338" s="85"/>
      <c r="II338" s="85"/>
      <c r="IJ338" s="85"/>
      <c r="IK338" s="85"/>
      <c r="IL338" s="85"/>
      <c r="IM338" s="85"/>
      <c r="IN338" s="85"/>
      <c r="IO338" s="85"/>
      <c r="IP338" s="85"/>
      <c r="IQ338" s="85"/>
      <c r="IR338" s="85"/>
      <c r="IS338" s="85"/>
      <c r="IT338" s="85"/>
      <c r="IU338" s="85"/>
      <c r="IV338" s="85"/>
      <c r="IW338" s="85"/>
      <c r="IX338" s="85"/>
      <c r="IY338" s="85"/>
      <c r="IZ338" s="85"/>
      <c r="JA338" s="85"/>
      <c r="JB338" s="85"/>
      <c r="JC338" s="85"/>
      <c r="JD338" s="85"/>
      <c r="JE338" s="85"/>
      <c r="JF338" s="85"/>
      <c r="JG338" s="85"/>
      <c r="JH338" s="85"/>
      <c r="JI338" s="85"/>
      <c r="JJ338" s="85"/>
      <c r="JK338" s="85"/>
      <c r="JL338" s="85"/>
      <c r="JM338" s="85"/>
      <c r="JN338" s="85"/>
      <c r="JO338" s="85"/>
      <c r="JP338" s="85"/>
      <c r="JQ338" s="85"/>
      <c r="JR338" s="85"/>
      <c r="JS338" s="85"/>
      <c r="JT338" s="85"/>
      <c r="JU338" s="85"/>
      <c r="JV338" s="85"/>
      <c r="JW338" s="85"/>
      <c r="JX338" s="85"/>
      <c r="JY338" s="85"/>
      <c r="JZ338" s="85"/>
      <c r="KA338" s="85"/>
      <c r="KB338" s="85"/>
      <c r="KC338" s="85"/>
      <c r="KD338" s="85"/>
      <c r="KE338" s="85"/>
      <c r="KF338" s="85"/>
      <c r="KG338" s="85"/>
      <c r="KH338" s="85"/>
      <c r="KI338" s="85"/>
      <c r="KJ338" s="85"/>
      <c r="KK338" s="85"/>
      <c r="KL338" s="85"/>
      <c r="KM338" s="85"/>
      <c r="KN338" s="85"/>
      <c r="KO338" s="85"/>
      <c r="KP338" s="85"/>
      <c r="KQ338" s="85"/>
      <c r="KR338" s="85"/>
      <c r="KS338" s="85"/>
      <c r="KT338" s="85"/>
      <c r="KU338" s="85"/>
      <c r="KV338" s="85"/>
      <c r="KW338" s="85"/>
      <c r="KX338" s="85"/>
      <c r="KY338" s="85"/>
      <c r="KZ338" s="85"/>
      <c r="LA338" s="85"/>
      <c r="LB338" s="85"/>
      <c r="LC338" s="85"/>
      <c r="LD338" s="85"/>
      <c r="LE338" s="85"/>
      <c r="LF338" s="85"/>
      <c r="LG338" s="85"/>
      <c r="LH338" s="85"/>
      <c r="LI338" s="85"/>
      <c r="LJ338" s="85"/>
      <c r="LK338" s="85"/>
      <c r="LL338" s="85"/>
      <c r="LM338" s="85"/>
      <c r="LN338" s="85"/>
      <c r="LO338" s="85"/>
      <c r="LP338" s="85"/>
      <c r="LQ338" s="85"/>
      <c r="LR338" s="85"/>
      <c r="LS338" s="85"/>
      <c r="LT338" s="85"/>
      <c r="LU338" s="85"/>
      <c r="LV338" s="85"/>
      <c r="LW338" s="85"/>
      <c r="LX338" s="85"/>
      <c r="LY338" s="85"/>
      <c r="LZ338" s="85"/>
      <c r="MA338" s="85"/>
      <c r="MB338" s="85"/>
      <c r="MC338" s="85"/>
      <c r="MD338" s="85"/>
      <c r="ME338" s="85"/>
      <c r="MF338" s="85"/>
      <c r="MG338" s="85"/>
      <c r="MH338" s="85"/>
      <c r="MI338" s="85"/>
      <c r="MJ338" s="85"/>
      <c r="MK338" s="85"/>
      <c r="ML338" s="85"/>
      <c r="MM338" s="85"/>
      <c r="MN338" s="85"/>
      <c r="MO338" s="85"/>
      <c r="MP338" s="85"/>
      <c r="MQ338" s="85"/>
      <c r="MR338" s="85"/>
      <c r="MS338" s="85"/>
      <c r="MT338" s="85"/>
      <c r="MU338" s="85"/>
      <c r="MV338" s="85"/>
      <c r="MW338" s="85"/>
      <c r="MX338" s="85"/>
      <c r="MY338" s="85"/>
      <c r="MZ338" s="85"/>
      <c r="NA338" s="85"/>
      <c r="NB338" s="85"/>
      <c r="NC338" s="85"/>
      <c r="ND338" s="85"/>
      <c r="NE338" s="85"/>
      <c r="NF338" s="85"/>
      <c r="NG338" s="85"/>
      <c r="NH338" s="85"/>
      <c r="NI338" s="85"/>
      <c r="NJ338" s="85"/>
      <c r="NK338" s="85"/>
      <c r="NL338" s="85"/>
      <c r="NM338" s="85"/>
      <c r="NN338" s="85"/>
      <c r="NO338" s="85"/>
      <c r="NP338" s="85"/>
      <c r="NQ338" s="85"/>
      <c r="NR338" s="85"/>
      <c r="NS338" s="85"/>
      <c r="NT338" s="85"/>
      <c r="NU338" s="85"/>
      <c r="NV338" s="85"/>
      <c r="NW338" s="85"/>
      <c r="NX338" s="85"/>
      <c r="NY338" s="85"/>
      <c r="NZ338" s="85"/>
      <c r="OA338" s="85"/>
      <c r="OB338" s="85"/>
      <c r="OC338" s="85"/>
      <c r="OD338" s="85"/>
      <c r="OE338" s="85"/>
      <c r="OF338" s="85"/>
      <c r="OG338" s="85"/>
      <c r="OH338" s="85"/>
      <c r="OI338" s="85"/>
      <c r="OJ338" s="85"/>
      <c r="OK338" s="85"/>
      <c r="OL338" s="85"/>
      <c r="OM338" s="85"/>
      <c r="ON338" s="85"/>
      <c r="OO338" s="85"/>
      <c r="OP338" s="85"/>
      <c r="OQ338" s="85"/>
      <c r="OR338" s="85"/>
      <c r="OS338" s="85"/>
      <c r="OT338" s="85"/>
      <c r="OU338" s="85"/>
      <c r="OV338" s="85"/>
      <c r="OW338" s="85"/>
      <c r="OX338" s="85"/>
      <c r="OY338" s="85"/>
      <c r="OZ338" s="85"/>
      <c r="PA338" s="85"/>
      <c r="PB338" s="85"/>
      <c r="PC338" s="85"/>
      <c r="PD338" s="85"/>
      <c r="PE338" s="85"/>
      <c r="PF338" s="85"/>
      <c r="PG338" s="85"/>
      <c r="PH338" s="85"/>
      <c r="PI338" s="85"/>
      <c r="PJ338" s="85"/>
      <c r="PK338" s="85"/>
      <c r="PL338" s="85"/>
      <c r="PM338" s="85"/>
      <c r="PN338" s="85"/>
      <c r="PO338" s="85"/>
      <c r="PP338" s="85"/>
      <c r="PQ338" s="85"/>
      <c r="PR338" s="85"/>
      <c r="PS338" s="85"/>
      <c r="PT338" s="85"/>
      <c r="PU338" s="85"/>
      <c r="PV338" s="85"/>
      <c r="PW338" s="85"/>
      <c r="PX338" s="85"/>
      <c r="PY338" s="85"/>
      <c r="PZ338" s="85"/>
      <c r="QA338" s="85"/>
      <c r="QB338" s="85"/>
      <c r="QC338" s="85"/>
      <c r="QD338" s="85"/>
      <c r="QE338" s="85"/>
      <c r="QF338" s="85"/>
      <c r="QG338" s="85"/>
      <c r="QH338" s="85"/>
      <c r="QI338" s="85"/>
      <c r="QJ338" s="85"/>
      <c r="QK338" s="85"/>
      <c r="QL338" s="85"/>
      <c r="QM338" s="85"/>
      <c r="QN338" s="85"/>
      <c r="QO338" s="85"/>
      <c r="QP338" s="85"/>
      <c r="QQ338" s="85"/>
      <c r="QR338" s="85"/>
      <c r="QS338" s="85"/>
      <c r="QT338" s="85"/>
      <c r="QU338" s="85"/>
      <c r="QV338" s="85"/>
      <c r="QW338" s="85"/>
      <c r="QX338" s="85"/>
      <c r="QY338" s="85"/>
      <c r="QZ338" s="85"/>
      <c r="RA338" s="85"/>
      <c r="RB338" s="85"/>
      <c r="RC338" s="85"/>
      <c r="RD338" s="85"/>
      <c r="RE338" s="85"/>
      <c r="RF338" s="85"/>
      <c r="RG338" s="85"/>
      <c r="RH338" s="85"/>
      <c r="RI338" s="85"/>
      <c r="RJ338" s="85"/>
      <c r="RK338" s="85"/>
      <c r="RL338" s="85"/>
      <c r="RM338" s="85"/>
      <c r="RN338" s="85"/>
      <c r="RO338" s="85"/>
      <c r="RP338" s="85"/>
      <c r="RQ338" s="85"/>
      <c r="RR338" s="85"/>
      <c r="RS338" s="85"/>
      <c r="RT338" s="85"/>
      <c r="RU338" s="85"/>
      <c r="RV338" s="85"/>
      <c r="RW338" s="85"/>
      <c r="RX338" s="85"/>
      <c r="RY338" s="85"/>
      <c r="RZ338" s="85"/>
      <c r="SA338" s="85"/>
      <c r="SB338" s="85"/>
      <c r="SC338" s="85"/>
      <c r="SD338" s="85"/>
      <c r="SE338" s="85"/>
      <c r="SF338" s="85"/>
      <c r="SG338" s="85"/>
      <c r="SH338" s="85"/>
      <c r="SI338" s="85"/>
      <c r="SJ338" s="85"/>
      <c r="SK338" s="85"/>
      <c r="SL338" s="85"/>
      <c r="SM338" s="85"/>
      <c r="SN338" s="85"/>
      <c r="SO338" s="85"/>
      <c r="SP338" s="85"/>
      <c r="SQ338" s="85"/>
      <c r="SR338" s="85"/>
      <c r="SS338" s="85"/>
      <c r="ST338" s="85"/>
      <c r="SU338" s="85"/>
      <c r="SV338" s="85"/>
      <c r="SW338" s="85"/>
      <c r="SX338" s="85"/>
      <c r="SY338" s="85"/>
      <c r="SZ338" s="85"/>
      <c r="TA338" s="85"/>
      <c r="TB338" s="85"/>
      <c r="TC338" s="85"/>
      <c r="TD338" s="85"/>
      <c r="TE338" s="85"/>
      <c r="TF338" s="85"/>
      <c r="TG338" s="85"/>
      <c r="TH338" s="85"/>
      <c r="TI338" s="85"/>
      <c r="TJ338" s="85"/>
      <c r="TK338" s="85"/>
      <c r="TL338" s="85"/>
      <c r="TM338" s="85"/>
      <c r="TN338" s="85"/>
      <c r="TO338" s="85"/>
      <c r="TP338" s="85"/>
      <c r="TQ338" s="85"/>
      <c r="TR338" s="85"/>
      <c r="TS338" s="85"/>
      <c r="TT338" s="85"/>
      <c r="TU338" s="85"/>
      <c r="TV338" s="85"/>
      <c r="TW338" s="85"/>
      <c r="TX338" s="85"/>
      <c r="TY338" s="85"/>
      <c r="TZ338" s="85"/>
      <c r="UA338" s="85"/>
      <c r="UB338" s="85"/>
      <c r="UC338" s="85"/>
      <c r="UD338" s="85"/>
      <c r="UE338" s="85"/>
      <c r="UF338" s="85"/>
      <c r="UG338" s="85"/>
      <c r="UH338" s="85"/>
      <c r="UI338" s="85"/>
      <c r="UJ338" s="85"/>
      <c r="UK338" s="85"/>
      <c r="UL338" s="85"/>
      <c r="UM338" s="85"/>
      <c r="UN338" s="85"/>
      <c r="UO338" s="85"/>
      <c r="UP338" s="85"/>
      <c r="UQ338" s="85"/>
      <c r="UR338" s="85"/>
      <c r="US338" s="85"/>
      <c r="UT338" s="85"/>
      <c r="UU338" s="85"/>
      <c r="UV338" s="85"/>
      <c r="UW338" s="85"/>
      <c r="UX338" s="85"/>
      <c r="UY338" s="85"/>
      <c r="UZ338" s="85"/>
      <c r="VA338" s="85"/>
      <c r="VB338" s="85"/>
      <c r="VC338" s="85"/>
      <c r="VD338" s="85"/>
      <c r="VE338" s="85"/>
      <c r="VF338" s="85"/>
      <c r="VG338" s="85"/>
      <c r="VH338" s="85"/>
      <c r="VI338" s="85"/>
      <c r="VJ338" s="85"/>
      <c r="VK338" s="85"/>
      <c r="VL338" s="85"/>
      <c r="VM338" s="85"/>
      <c r="VN338" s="85"/>
      <c r="VO338" s="85"/>
      <c r="VP338" s="85"/>
      <c r="VQ338" s="85"/>
      <c r="VR338" s="85"/>
      <c r="VS338" s="85"/>
      <c r="VT338" s="85"/>
      <c r="VU338" s="85"/>
      <c r="VV338" s="85"/>
      <c r="VW338" s="85"/>
      <c r="VX338" s="85"/>
      <c r="VY338" s="85"/>
      <c r="VZ338" s="85"/>
      <c r="WA338" s="85"/>
      <c r="WB338" s="85"/>
      <c r="WC338" s="85"/>
      <c r="WD338" s="85"/>
      <c r="WE338" s="85"/>
      <c r="WF338" s="85"/>
      <c r="WG338" s="85"/>
      <c r="WH338" s="85"/>
      <c r="WI338" s="85"/>
      <c r="WJ338" s="85"/>
      <c r="WK338" s="85"/>
      <c r="WL338" s="85"/>
      <c r="WM338" s="85"/>
      <c r="WN338" s="85"/>
      <c r="WO338" s="85"/>
      <c r="WP338" s="85"/>
      <c r="WQ338" s="85"/>
      <c r="WR338" s="85"/>
      <c r="WS338" s="85"/>
      <c r="WT338" s="85"/>
      <c r="WU338" s="85"/>
      <c r="WV338" s="85"/>
      <c r="WW338" s="85"/>
      <c r="WX338" s="85"/>
      <c r="WY338" s="85"/>
      <c r="WZ338" s="85"/>
      <c r="XA338" s="85"/>
      <c r="XB338" s="85"/>
      <c r="XC338" s="85"/>
      <c r="XD338" s="85"/>
      <c r="XE338" s="85"/>
      <c r="XF338" s="85"/>
      <c r="XG338" s="85"/>
      <c r="XH338" s="85"/>
      <c r="XI338" s="85"/>
      <c r="XJ338" s="85"/>
      <c r="XK338" s="85"/>
      <c r="XL338" s="85"/>
      <c r="XM338" s="85"/>
      <c r="XN338" s="85"/>
      <c r="XO338" s="85"/>
      <c r="XP338" s="85"/>
      <c r="XQ338" s="85"/>
      <c r="XR338" s="85"/>
      <c r="XS338" s="85"/>
      <c r="XT338" s="85"/>
      <c r="XU338" s="85"/>
      <c r="XV338" s="85"/>
      <c r="XW338" s="85"/>
      <c r="XX338" s="85"/>
      <c r="XY338" s="85"/>
      <c r="XZ338" s="85"/>
      <c r="YA338" s="85"/>
      <c r="YB338" s="85"/>
      <c r="YC338" s="85"/>
      <c r="YD338" s="85"/>
      <c r="YE338" s="85"/>
      <c r="YF338" s="85"/>
      <c r="YG338" s="85"/>
      <c r="YH338" s="85"/>
      <c r="YI338" s="85"/>
      <c r="YJ338" s="85"/>
      <c r="YK338" s="85"/>
      <c r="YL338" s="85"/>
      <c r="YM338" s="85"/>
      <c r="YN338" s="85"/>
      <c r="YO338" s="85"/>
      <c r="YP338" s="85"/>
      <c r="YQ338" s="85"/>
      <c r="YR338" s="85"/>
      <c r="YS338" s="85"/>
      <c r="YT338" s="85"/>
      <c r="YU338" s="85"/>
      <c r="YV338" s="85"/>
      <c r="YW338" s="85"/>
      <c r="YX338" s="85"/>
      <c r="YY338" s="85"/>
      <c r="YZ338" s="85"/>
      <c r="ZA338" s="85"/>
      <c r="ZB338" s="85"/>
      <c r="ZC338" s="85"/>
      <c r="ZD338" s="85"/>
      <c r="ZE338" s="85"/>
      <c r="ZF338" s="85"/>
      <c r="ZG338" s="85"/>
      <c r="ZH338" s="85"/>
      <c r="ZI338" s="85"/>
      <c r="ZJ338" s="85"/>
      <c r="ZK338" s="85"/>
      <c r="ZL338" s="85"/>
      <c r="ZM338" s="85"/>
      <c r="ZN338" s="85"/>
      <c r="ZO338" s="85"/>
      <c r="ZP338" s="85"/>
      <c r="ZQ338" s="85"/>
      <c r="ZR338" s="85"/>
      <c r="ZS338" s="85"/>
      <c r="ZT338" s="85"/>
      <c r="ZU338" s="85"/>
      <c r="ZV338" s="85"/>
      <c r="ZW338" s="85"/>
      <c r="ZX338" s="85"/>
      <c r="ZY338" s="85"/>
      <c r="ZZ338" s="85"/>
      <c r="AAA338" s="85"/>
      <c r="AAB338" s="85"/>
      <c r="AAC338" s="85"/>
      <c r="AAD338" s="85"/>
      <c r="AAE338" s="85"/>
      <c r="AAF338" s="85"/>
      <c r="AAG338" s="85"/>
      <c r="AAH338" s="85"/>
      <c r="AAI338" s="85"/>
      <c r="AAJ338" s="85"/>
      <c r="AAK338" s="85"/>
      <c r="AAL338" s="85"/>
      <c r="AAM338" s="85"/>
      <c r="AAN338" s="85"/>
      <c r="AAO338" s="85"/>
      <c r="AAP338" s="85"/>
      <c r="AAQ338" s="85"/>
      <c r="AAR338" s="85"/>
      <c r="AAS338" s="85"/>
      <c r="AAT338" s="85"/>
      <c r="AAU338" s="85"/>
      <c r="AAV338" s="85"/>
      <c r="AAW338" s="85"/>
      <c r="AAX338" s="85"/>
      <c r="AAY338" s="85"/>
      <c r="AAZ338" s="85"/>
      <c r="ABA338" s="85"/>
      <c r="ABB338" s="85"/>
      <c r="ABC338" s="85"/>
      <c r="ABD338" s="85"/>
      <c r="ABE338" s="85"/>
      <c r="ABF338" s="85"/>
      <c r="ABG338" s="85"/>
      <c r="ABH338" s="85"/>
      <c r="ABI338" s="85"/>
      <c r="ABJ338" s="85"/>
      <c r="ABK338" s="85"/>
      <c r="ABL338" s="85"/>
      <c r="ABM338" s="85"/>
      <c r="ABN338" s="85"/>
      <c r="ABO338" s="85"/>
      <c r="ABP338" s="85"/>
      <c r="ABQ338" s="85"/>
      <c r="ABR338" s="85"/>
      <c r="ABS338" s="85"/>
      <c r="ABT338" s="85"/>
      <c r="ABU338" s="85"/>
      <c r="ABV338" s="85"/>
      <c r="ABW338" s="85"/>
      <c r="ABX338" s="85"/>
      <c r="ABY338" s="85"/>
      <c r="ABZ338" s="85"/>
      <c r="ACA338" s="85"/>
      <c r="ACB338" s="85"/>
      <c r="ACC338" s="85"/>
      <c r="ACD338" s="85"/>
      <c r="ACE338" s="85"/>
      <c r="ACF338" s="85"/>
      <c r="ACG338" s="85"/>
      <c r="ACH338" s="85"/>
      <c r="ACI338" s="85"/>
      <c r="ACJ338" s="85"/>
      <c r="ACK338" s="85"/>
      <c r="ACL338" s="85"/>
      <c r="ACM338" s="85"/>
      <c r="ACN338" s="85"/>
      <c r="ACO338" s="85"/>
      <c r="ACP338" s="85"/>
      <c r="ACQ338" s="85"/>
      <c r="ACR338" s="85"/>
      <c r="ACS338" s="85"/>
      <c r="ACT338" s="85"/>
      <c r="ACU338" s="85"/>
      <c r="ACV338" s="85"/>
      <c r="ACW338" s="85"/>
      <c r="ACX338" s="85"/>
      <c r="ACY338" s="85"/>
      <c r="ACZ338" s="85"/>
      <c r="ADA338" s="85"/>
      <c r="ADB338" s="85"/>
      <c r="ADC338" s="85"/>
      <c r="ADD338" s="85"/>
      <c r="ADE338" s="85"/>
      <c r="ADF338" s="85"/>
      <c r="ADG338" s="85"/>
      <c r="ADH338" s="85"/>
      <c r="ADI338" s="85"/>
      <c r="ADJ338" s="85"/>
      <c r="ADK338" s="85"/>
      <c r="ADL338" s="85"/>
      <c r="ADM338" s="85"/>
      <c r="ADN338" s="85"/>
      <c r="ADO338" s="85"/>
      <c r="ADP338" s="85"/>
      <c r="ADQ338" s="85"/>
      <c r="ADR338" s="85"/>
      <c r="ADS338" s="85"/>
      <c r="ADT338" s="85"/>
      <c r="ADU338" s="85"/>
      <c r="ADV338" s="85"/>
      <c r="ADW338" s="85"/>
      <c r="ADX338" s="85"/>
      <c r="ADY338" s="85"/>
      <c r="ADZ338" s="85"/>
      <c r="AEA338" s="85"/>
      <c r="AEB338" s="85"/>
      <c r="AEC338" s="85"/>
      <c r="AED338" s="85"/>
      <c r="AEE338" s="85"/>
      <c r="AEF338" s="85"/>
      <c r="AEG338" s="85"/>
      <c r="AEH338" s="85"/>
      <c r="AEI338" s="85"/>
      <c r="AEJ338" s="85"/>
      <c r="AEK338" s="85"/>
      <c r="AEL338" s="85"/>
      <c r="AEM338" s="85"/>
      <c r="AEN338" s="85"/>
      <c r="AEO338" s="85"/>
      <c r="AEP338" s="85"/>
      <c r="AEQ338" s="85"/>
      <c r="AER338" s="85"/>
      <c r="AES338" s="85"/>
      <c r="AET338" s="85"/>
      <c r="AEU338" s="85"/>
      <c r="AEV338" s="85"/>
      <c r="AEW338" s="85"/>
      <c r="AEX338" s="85"/>
      <c r="AEY338" s="85"/>
      <c r="AEZ338" s="85"/>
      <c r="AFA338" s="85"/>
      <c r="AFB338" s="85"/>
      <c r="AFC338" s="85"/>
      <c r="AFD338" s="85"/>
      <c r="AFE338" s="85"/>
      <c r="AFF338" s="85"/>
      <c r="AFG338" s="85"/>
      <c r="AFH338" s="85"/>
      <c r="AFI338" s="85"/>
      <c r="AFJ338" s="85"/>
      <c r="AFK338" s="85"/>
      <c r="AFL338" s="85"/>
      <c r="AFM338" s="85"/>
      <c r="AFN338" s="85"/>
      <c r="AFO338" s="85"/>
      <c r="AFP338" s="85"/>
      <c r="AFQ338" s="85"/>
      <c r="AFR338" s="85"/>
      <c r="AFS338" s="85"/>
      <c r="AFT338" s="85"/>
      <c r="AFU338" s="85"/>
      <c r="AFV338" s="85"/>
      <c r="AFW338" s="85"/>
      <c r="AFX338" s="85"/>
      <c r="AFY338" s="85"/>
      <c r="AFZ338" s="85"/>
      <c r="AGA338" s="85"/>
      <c r="AGB338" s="85"/>
      <c r="AGC338" s="85"/>
      <c r="AGD338" s="85"/>
      <c r="AGE338" s="85"/>
      <c r="AGF338" s="85"/>
      <c r="AGG338" s="85"/>
      <c r="AGH338" s="85"/>
      <c r="AGI338" s="85"/>
      <c r="AGJ338" s="85"/>
      <c r="AGK338" s="85"/>
      <c r="AGL338" s="85"/>
      <c r="AGM338" s="85"/>
      <c r="AGN338" s="85"/>
      <c r="AGO338" s="85"/>
      <c r="AGP338" s="85"/>
      <c r="AGQ338" s="85"/>
      <c r="AGR338" s="85"/>
      <c r="AGS338" s="85"/>
      <c r="AGT338" s="85"/>
      <c r="AGU338" s="85"/>
      <c r="AGV338" s="85"/>
      <c r="AGW338" s="85"/>
      <c r="AGX338" s="85"/>
      <c r="AGY338" s="85"/>
      <c r="AGZ338" s="85"/>
      <c r="AHA338" s="85"/>
      <c r="AHB338" s="85"/>
      <c r="AHC338" s="85"/>
      <c r="AHD338" s="85"/>
      <c r="AHE338" s="85"/>
      <c r="AHF338" s="85"/>
      <c r="AHG338" s="85"/>
      <c r="AHH338" s="85"/>
      <c r="AHI338" s="85"/>
      <c r="AHJ338" s="85"/>
      <c r="AHK338" s="85"/>
      <c r="AHL338" s="85"/>
      <c r="AHM338" s="85"/>
      <c r="AHN338" s="85"/>
      <c r="AHO338" s="85"/>
      <c r="AHP338" s="85"/>
      <c r="AHQ338" s="85"/>
      <c r="AHR338" s="85"/>
      <c r="AHS338" s="85"/>
      <c r="AHT338" s="85"/>
      <c r="AHU338" s="85"/>
      <c r="AHV338" s="85"/>
      <c r="AHW338" s="85"/>
      <c r="AHX338" s="85"/>
      <c r="AHY338" s="85"/>
      <c r="AHZ338" s="85"/>
      <c r="AIA338" s="85"/>
      <c r="AIB338" s="85"/>
      <c r="AIC338" s="85"/>
      <c r="AID338" s="85"/>
      <c r="AIE338" s="85"/>
      <c r="AIF338" s="85"/>
      <c r="AIG338" s="85"/>
      <c r="AIH338" s="85"/>
      <c r="AII338" s="85"/>
      <c r="AIJ338" s="85"/>
      <c r="AIK338" s="85"/>
      <c r="AIL338" s="85"/>
      <c r="AIM338" s="85"/>
      <c r="AIN338" s="85"/>
      <c r="AIO338" s="85"/>
      <c r="AIP338" s="85"/>
      <c r="AIQ338" s="85"/>
      <c r="AIR338" s="85"/>
      <c r="AIS338" s="85"/>
      <c r="AIT338" s="85"/>
      <c r="AIU338" s="85"/>
      <c r="AIV338" s="85"/>
      <c r="AIW338" s="85"/>
      <c r="AIX338" s="85"/>
      <c r="AIY338" s="85"/>
      <c r="AIZ338" s="85"/>
      <c r="AJA338" s="85"/>
      <c r="AJB338" s="85"/>
      <c r="AJC338" s="85"/>
      <c r="AJD338" s="85"/>
      <c r="AJE338" s="85"/>
      <c r="AJF338" s="85"/>
      <c r="AJG338" s="85"/>
      <c r="AJH338" s="85"/>
      <c r="AJI338" s="85"/>
      <c r="AJJ338" s="85"/>
      <c r="AJK338" s="85"/>
      <c r="AJL338" s="85"/>
      <c r="AJM338" s="85"/>
      <c r="AJN338" s="85"/>
      <c r="AJO338" s="85"/>
      <c r="AJP338" s="85"/>
      <c r="AJQ338" s="85"/>
      <c r="AJR338" s="85"/>
      <c r="AJS338" s="85"/>
      <c r="AJT338" s="85"/>
      <c r="AJU338" s="85"/>
      <c r="AJV338" s="85"/>
      <c r="AJW338" s="85"/>
      <c r="AJX338" s="85"/>
      <c r="AJY338" s="85"/>
      <c r="AJZ338" s="85"/>
      <c r="AKA338" s="85"/>
      <c r="AKB338" s="85"/>
      <c r="AKC338" s="85"/>
      <c r="AKD338" s="85"/>
      <c r="AKE338" s="85"/>
      <c r="AKF338" s="85"/>
      <c r="AKG338" s="85"/>
      <c r="AKH338" s="85"/>
      <c r="AKI338" s="85"/>
      <c r="AKJ338" s="85"/>
      <c r="AKK338" s="85"/>
      <c r="AKL338" s="85"/>
      <c r="AKM338" s="85"/>
      <c r="AKN338" s="85"/>
      <c r="AKO338" s="85"/>
      <c r="AKP338" s="85"/>
      <c r="AKQ338" s="85"/>
      <c r="AKR338" s="85"/>
      <c r="AKS338" s="85"/>
      <c r="AKT338" s="85"/>
      <c r="AKU338" s="85"/>
      <c r="AKV338" s="85"/>
      <c r="AKW338" s="85"/>
      <c r="AKX338" s="85"/>
      <c r="AKY338" s="85"/>
      <c r="AKZ338" s="85"/>
      <c r="ALA338" s="85"/>
      <c r="ALB338" s="85"/>
      <c r="ALC338" s="85"/>
      <c r="ALD338" s="85"/>
      <c r="ALE338" s="85"/>
      <c r="ALF338" s="85"/>
      <c r="ALG338" s="85"/>
      <c r="ALH338" s="85"/>
      <c r="ALI338" s="85"/>
      <c r="ALJ338" s="85"/>
      <c r="ALK338" s="85"/>
      <c r="ALL338" s="85"/>
      <c r="ALM338" s="85"/>
      <c r="ALN338" s="85"/>
      <c r="ALO338" s="85"/>
      <c r="ALP338" s="85"/>
      <c r="ALQ338" s="85"/>
      <c r="ALR338" s="85"/>
      <c r="ALS338" s="85"/>
      <c r="ALT338" s="85"/>
      <c r="ALU338" s="85"/>
      <c r="ALV338" s="85"/>
      <c r="ALW338" s="85"/>
      <c r="ALX338" s="85"/>
      <c r="ALY338" s="85"/>
      <c r="ALZ338" s="85"/>
      <c r="AMA338" s="85"/>
      <c r="AMB338" s="85"/>
      <c r="AMC338" s="85"/>
      <c r="AMD338" s="85"/>
      <c r="AME338" s="85"/>
      <c r="AMF338" s="85"/>
      <c r="AMG338" s="85"/>
      <c r="AMH338" s="85"/>
      <c r="AMI338" s="85"/>
      <c r="AMJ338" s="85"/>
    </row>
    <row r="339" spans="1:1024" ht="136.15" customHeight="1" outlineLevel="1">
      <c r="A339" s="178"/>
      <c r="B339" s="155" t="s">
        <v>464</v>
      </c>
      <c r="C339" s="178"/>
      <c r="D339" s="178"/>
      <c r="E339" s="155"/>
      <c r="F339" s="44" t="s">
        <v>206</v>
      </c>
      <c r="G339" s="154"/>
      <c r="H339" s="178" t="s">
        <v>465</v>
      </c>
      <c r="I339" s="178" t="s">
        <v>449</v>
      </c>
      <c r="J339" s="155">
        <v>9</v>
      </c>
      <c r="K339" s="156"/>
      <c r="L339" s="206"/>
      <c r="M339" s="130"/>
      <c r="N339" s="130"/>
      <c r="O339" s="130"/>
      <c r="P339" s="85"/>
      <c r="Q339" s="85"/>
      <c r="R339" s="85"/>
      <c r="S339" s="85"/>
      <c r="T339" s="85"/>
      <c r="U339" s="85"/>
      <c r="V339" s="85"/>
      <c r="W339" s="85"/>
      <c r="X339" s="85"/>
      <c r="Y339" s="85"/>
      <c r="Z339" s="85"/>
      <c r="AA339" s="85"/>
      <c r="AB339" s="85"/>
      <c r="AC339" s="85"/>
      <c r="AD339" s="85"/>
      <c r="AE339" s="85"/>
      <c r="AF339" s="85"/>
      <c r="AG339" s="85"/>
      <c r="AH339" s="85"/>
      <c r="AI339" s="85"/>
      <c r="AJ339" s="85"/>
      <c r="AK339" s="85"/>
      <c r="AL339" s="85"/>
      <c r="AM339" s="85"/>
      <c r="AN339" s="85"/>
      <c r="AO339" s="85"/>
      <c r="AP339" s="85"/>
      <c r="AQ339" s="85"/>
      <c r="AR339" s="85"/>
      <c r="AS339" s="85"/>
      <c r="AT339" s="85"/>
      <c r="AU339" s="85"/>
      <c r="AV339" s="85"/>
      <c r="AW339" s="85"/>
      <c r="AX339" s="85"/>
      <c r="AY339" s="85"/>
      <c r="AZ339" s="85"/>
      <c r="BA339" s="85"/>
      <c r="BB339" s="85"/>
      <c r="BC339" s="85"/>
      <c r="BD339" s="85"/>
      <c r="BE339" s="85"/>
      <c r="BF339" s="85"/>
      <c r="BG339" s="85"/>
      <c r="BH339" s="85"/>
      <c r="BI339" s="85"/>
      <c r="BJ339" s="85"/>
      <c r="BK339" s="85"/>
      <c r="BL339" s="85"/>
      <c r="BM339" s="85"/>
      <c r="BN339" s="85"/>
      <c r="BO339" s="85"/>
      <c r="BP339" s="85"/>
      <c r="BQ339" s="85"/>
      <c r="BR339" s="85"/>
      <c r="BS339" s="85"/>
      <c r="BT339" s="85"/>
      <c r="BU339" s="85"/>
      <c r="BV339" s="85"/>
      <c r="BW339" s="85"/>
      <c r="BX339" s="85"/>
      <c r="BY339" s="85"/>
      <c r="BZ339" s="85"/>
      <c r="CA339" s="85"/>
      <c r="CB339" s="85"/>
      <c r="CC339" s="85"/>
      <c r="CD339" s="85"/>
      <c r="CE339" s="85"/>
      <c r="CF339" s="85"/>
      <c r="CG339" s="85"/>
      <c r="CH339" s="85"/>
      <c r="CI339" s="85"/>
      <c r="CJ339" s="85"/>
      <c r="CK339" s="85"/>
      <c r="CL339" s="85"/>
      <c r="CM339" s="85"/>
      <c r="CN339" s="85"/>
      <c r="CO339" s="85"/>
      <c r="CP339" s="85"/>
      <c r="CQ339" s="85"/>
      <c r="CR339" s="85"/>
      <c r="CS339" s="85"/>
      <c r="CT339" s="85"/>
      <c r="CU339" s="85"/>
      <c r="CV339" s="85"/>
      <c r="CW339" s="85"/>
      <c r="CX339" s="85"/>
      <c r="CY339" s="85"/>
      <c r="CZ339" s="85"/>
      <c r="DA339" s="85"/>
      <c r="DB339" s="85"/>
      <c r="DC339" s="85"/>
      <c r="DD339" s="85"/>
      <c r="DE339" s="85"/>
      <c r="DF339" s="85"/>
      <c r="DG339" s="85"/>
      <c r="DH339" s="85"/>
      <c r="DI339" s="85"/>
      <c r="DJ339" s="85"/>
      <c r="DK339" s="85"/>
      <c r="DL339" s="85"/>
      <c r="DM339" s="85"/>
      <c r="DN339" s="85"/>
      <c r="DO339" s="85"/>
      <c r="DP339" s="85"/>
      <c r="DQ339" s="85"/>
      <c r="DR339" s="85"/>
      <c r="DS339" s="85"/>
      <c r="DT339" s="85"/>
      <c r="DU339" s="85"/>
      <c r="DV339" s="85"/>
      <c r="DW339" s="85"/>
      <c r="DX339" s="85"/>
      <c r="DY339" s="85"/>
      <c r="DZ339" s="85"/>
      <c r="EA339" s="85"/>
      <c r="EB339" s="85"/>
      <c r="EC339" s="85"/>
      <c r="ED339" s="85"/>
      <c r="EE339" s="85"/>
      <c r="EF339" s="85"/>
      <c r="EG339" s="85"/>
      <c r="EH339" s="85"/>
      <c r="EI339" s="85"/>
      <c r="EJ339" s="85"/>
      <c r="EK339" s="85"/>
      <c r="EL339" s="85"/>
      <c r="EM339" s="85"/>
      <c r="EN339" s="85"/>
      <c r="EO339" s="85"/>
      <c r="EP339" s="85"/>
      <c r="EQ339" s="85"/>
      <c r="ER339" s="85"/>
      <c r="ES339" s="85"/>
      <c r="ET339" s="85"/>
      <c r="EU339" s="85"/>
      <c r="EV339" s="85"/>
      <c r="EW339" s="85"/>
      <c r="EX339" s="85"/>
      <c r="EY339" s="85"/>
      <c r="EZ339" s="85"/>
      <c r="FA339" s="85"/>
      <c r="FB339" s="85"/>
      <c r="FC339" s="85"/>
      <c r="FD339" s="85"/>
      <c r="FE339" s="85"/>
      <c r="FF339" s="85"/>
      <c r="FG339" s="85"/>
      <c r="FH339" s="85"/>
      <c r="FI339" s="85"/>
      <c r="FJ339" s="85"/>
      <c r="FK339" s="85"/>
      <c r="FL339" s="85"/>
      <c r="FM339" s="85"/>
      <c r="FN339" s="85"/>
      <c r="FO339" s="85"/>
      <c r="FP339" s="85"/>
      <c r="FQ339" s="85"/>
      <c r="FR339" s="85"/>
      <c r="FS339" s="85"/>
      <c r="FT339" s="85"/>
      <c r="FU339" s="85"/>
      <c r="FV339" s="85"/>
      <c r="FW339" s="85"/>
      <c r="FX339" s="85"/>
      <c r="FY339" s="85"/>
      <c r="FZ339" s="85"/>
      <c r="GA339" s="85"/>
      <c r="GB339" s="85"/>
      <c r="GC339" s="85"/>
      <c r="GD339" s="85"/>
      <c r="GE339" s="85"/>
      <c r="GF339" s="85"/>
      <c r="GG339" s="85"/>
      <c r="GH339" s="85"/>
      <c r="GI339" s="85"/>
      <c r="GJ339" s="85"/>
      <c r="GK339" s="85"/>
      <c r="GL339" s="85"/>
      <c r="GM339" s="85"/>
      <c r="GN339" s="85"/>
      <c r="GO339" s="85"/>
      <c r="GP339" s="85"/>
      <c r="GQ339" s="85"/>
      <c r="GR339" s="85"/>
      <c r="GS339" s="85"/>
      <c r="GT339" s="85"/>
      <c r="GU339" s="85"/>
      <c r="GV339" s="85"/>
      <c r="GW339" s="85"/>
      <c r="GX339" s="85"/>
      <c r="GY339" s="85"/>
      <c r="GZ339" s="85"/>
      <c r="HA339" s="85"/>
      <c r="HB339" s="85"/>
      <c r="HC339" s="85"/>
      <c r="HD339" s="85"/>
      <c r="HE339" s="85"/>
      <c r="HF339" s="85"/>
      <c r="HG339" s="85"/>
      <c r="HH339" s="85"/>
      <c r="HI339" s="85"/>
      <c r="HJ339" s="85"/>
      <c r="HK339" s="85"/>
      <c r="HL339" s="85"/>
      <c r="HM339" s="85"/>
      <c r="HN339" s="85"/>
      <c r="HO339" s="85"/>
      <c r="HP339" s="85"/>
      <c r="HQ339" s="85"/>
      <c r="HR339" s="85"/>
      <c r="HS339" s="85"/>
      <c r="HT339" s="85"/>
      <c r="HU339" s="85"/>
      <c r="HV339" s="85"/>
      <c r="HW339" s="85"/>
      <c r="HX339" s="85"/>
      <c r="HY339" s="85"/>
      <c r="HZ339" s="85"/>
      <c r="IA339" s="85"/>
      <c r="IB339" s="85"/>
      <c r="IC339" s="85"/>
      <c r="ID339" s="85"/>
      <c r="IE339" s="85"/>
      <c r="IF339" s="85"/>
      <c r="IG339" s="85"/>
      <c r="IH339" s="85"/>
      <c r="II339" s="85"/>
      <c r="IJ339" s="85"/>
      <c r="IK339" s="85"/>
      <c r="IL339" s="85"/>
      <c r="IM339" s="85"/>
      <c r="IN339" s="85"/>
      <c r="IO339" s="85"/>
      <c r="IP339" s="85"/>
      <c r="IQ339" s="85"/>
      <c r="IR339" s="85"/>
      <c r="IS339" s="85"/>
      <c r="IT339" s="85"/>
      <c r="IU339" s="85"/>
      <c r="IV339" s="85"/>
      <c r="IW339" s="85"/>
      <c r="IX339" s="85"/>
      <c r="IY339" s="85"/>
      <c r="IZ339" s="85"/>
      <c r="JA339" s="85"/>
      <c r="JB339" s="85"/>
      <c r="JC339" s="85"/>
      <c r="JD339" s="85"/>
      <c r="JE339" s="85"/>
      <c r="JF339" s="85"/>
      <c r="JG339" s="85"/>
      <c r="JH339" s="85"/>
      <c r="JI339" s="85"/>
      <c r="JJ339" s="85"/>
      <c r="JK339" s="85"/>
      <c r="JL339" s="85"/>
      <c r="JM339" s="85"/>
      <c r="JN339" s="85"/>
      <c r="JO339" s="85"/>
      <c r="JP339" s="85"/>
      <c r="JQ339" s="85"/>
      <c r="JR339" s="85"/>
      <c r="JS339" s="85"/>
      <c r="JT339" s="85"/>
      <c r="JU339" s="85"/>
      <c r="JV339" s="85"/>
      <c r="JW339" s="85"/>
      <c r="JX339" s="85"/>
      <c r="JY339" s="85"/>
      <c r="JZ339" s="85"/>
      <c r="KA339" s="85"/>
      <c r="KB339" s="85"/>
      <c r="KC339" s="85"/>
      <c r="KD339" s="85"/>
      <c r="KE339" s="85"/>
      <c r="KF339" s="85"/>
      <c r="KG339" s="85"/>
      <c r="KH339" s="85"/>
      <c r="KI339" s="85"/>
      <c r="KJ339" s="85"/>
      <c r="KK339" s="85"/>
      <c r="KL339" s="85"/>
      <c r="KM339" s="85"/>
      <c r="KN339" s="85"/>
      <c r="KO339" s="85"/>
      <c r="KP339" s="85"/>
      <c r="KQ339" s="85"/>
      <c r="KR339" s="85"/>
      <c r="KS339" s="85"/>
      <c r="KT339" s="85"/>
      <c r="KU339" s="85"/>
      <c r="KV339" s="85"/>
      <c r="KW339" s="85"/>
      <c r="KX339" s="85"/>
      <c r="KY339" s="85"/>
      <c r="KZ339" s="85"/>
      <c r="LA339" s="85"/>
      <c r="LB339" s="85"/>
      <c r="LC339" s="85"/>
      <c r="LD339" s="85"/>
      <c r="LE339" s="85"/>
      <c r="LF339" s="85"/>
      <c r="LG339" s="85"/>
      <c r="LH339" s="85"/>
      <c r="LI339" s="85"/>
      <c r="LJ339" s="85"/>
      <c r="LK339" s="85"/>
      <c r="LL339" s="85"/>
      <c r="LM339" s="85"/>
      <c r="LN339" s="85"/>
      <c r="LO339" s="85"/>
      <c r="LP339" s="85"/>
      <c r="LQ339" s="85"/>
      <c r="LR339" s="85"/>
      <c r="LS339" s="85"/>
      <c r="LT339" s="85"/>
      <c r="LU339" s="85"/>
      <c r="LV339" s="85"/>
      <c r="LW339" s="85"/>
      <c r="LX339" s="85"/>
      <c r="LY339" s="85"/>
      <c r="LZ339" s="85"/>
      <c r="MA339" s="85"/>
      <c r="MB339" s="85"/>
      <c r="MC339" s="85"/>
      <c r="MD339" s="85"/>
      <c r="ME339" s="85"/>
      <c r="MF339" s="85"/>
      <c r="MG339" s="85"/>
      <c r="MH339" s="85"/>
      <c r="MI339" s="85"/>
      <c r="MJ339" s="85"/>
      <c r="MK339" s="85"/>
      <c r="ML339" s="85"/>
      <c r="MM339" s="85"/>
      <c r="MN339" s="85"/>
      <c r="MO339" s="85"/>
      <c r="MP339" s="85"/>
      <c r="MQ339" s="85"/>
      <c r="MR339" s="85"/>
      <c r="MS339" s="85"/>
      <c r="MT339" s="85"/>
      <c r="MU339" s="85"/>
      <c r="MV339" s="85"/>
      <c r="MW339" s="85"/>
      <c r="MX339" s="85"/>
      <c r="MY339" s="85"/>
      <c r="MZ339" s="85"/>
      <c r="NA339" s="85"/>
      <c r="NB339" s="85"/>
      <c r="NC339" s="85"/>
      <c r="ND339" s="85"/>
      <c r="NE339" s="85"/>
      <c r="NF339" s="85"/>
      <c r="NG339" s="85"/>
      <c r="NH339" s="85"/>
      <c r="NI339" s="85"/>
      <c r="NJ339" s="85"/>
      <c r="NK339" s="85"/>
      <c r="NL339" s="85"/>
      <c r="NM339" s="85"/>
      <c r="NN339" s="85"/>
      <c r="NO339" s="85"/>
      <c r="NP339" s="85"/>
      <c r="NQ339" s="85"/>
      <c r="NR339" s="85"/>
      <c r="NS339" s="85"/>
      <c r="NT339" s="85"/>
      <c r="NU339" s="85"/>
      <c r="NV339" s="85"/>
      <c r="NW339" s="85"/>
      <c r="NX339" s="85"/>
      <c r="NY339" s="85"/>
      <c r="NZ339" s="85"/>
      <c r="OA339" s="85"/>
      <c r="OB339" s="85"/>
      <c r="OC339" s="85"/>
      <c r="OD339" s="85"/>
      <c r="OE339" s="85"/>
      <c r="OF339" s="85"/>
      <c r="OG339" s="85"/>
      <c r="OH339" s="85"/>
      <c r="OI339" s="85"/>
      <c r="OJ339" s="85"/>
      <c r="OK339" s="85"/>
      <c r="OL339" s="85"/>
      <c r="OM339" s="85"/>
      <c r="ON339" s="85"/>
      <c r="OO339" s="85"/>
      <c r="OP339" s="85"/>
      <c r="OQ339" s="85"/>
      <c r="OR339" s="85"/>
      <c r="OS339" s="85"/>
      <c r="OT339" s="85"/>
      <c r="OU339" s="85"/>
      <c r="OV339" s="85"/>
      <c r="OW339" s="85"/>
      <c r="OX339" s="85"/>
      <c r="OY339" s="85"/>
      <c r="OZ339" s="85"/>
      <c r="PA339" s="85"/>
      <c r="PB339" s="85"/>
      <c r="PC339" s="85"/>
      <c r="PD339" s="85"/>
      <c r="PE339" s="85"/>
      <c r="PF339" s="85"/>
      <c r="PG339" s="85"/>
      <c r="PH339" s="85"/>
      <c r="PI339" s="85"/>
      <c r="PJ339" s="85"/>
      <c r="PK339" s="85"/>
      <c r="PL339" s="85"/>
      <c r="PM339" s="85"/>
      <c r="PN339" s="85"/>
      <c r="PO339" s="85"/>
      <c r="PP339" s="85"/>
      <c r="PQ339" s="85"/>
      <c r="PR339" s="85"/>
      <c r="PS339" s="85"/>
      <c r="PT339" s="85"/>
      <c r="PU339" s="85"/>
      <c r="PV339" s="85"/>
      <c r="PW339" s="85"/>
      <c r="PX339" s="85"/>
      <c r="PY339" s="85"/>
      <c r="PZ339" s="85"/>
      <c r="QA339" s="85"/>
      <c r="QB339" s="85"/>
      <c r="QC339" s="85"/>
      <c r="QD339" s="85"/>
      <c r="QE339" s="85"/>
      <c r="QF339" s="85"/>
      <c r="QG339" s="85"/>
      <c r="QH339" s="85"/>
      <c r="QI339" s="85"/>
      <c r="QJ339" s="85"/>
      <c r="QK339" s="85"/>
      <c r="QL339" s="85"/>
      <c r="QM339" s="85"/>
      <c r="QN339" s="85"/>
      <c r="QO339" s="85"/>
      <c r="QP339" s="85"/>
      <c r="QQ339" s="85"/>
      <c r="QR339" s="85"/>
      <c r="QS339" s="85"/>
      <c r="QT339" s="85"/>
      <c r="QU339" s="85"/>
      <c r="QV339" s="85"/>
      <c r="QW339" s="85"/>
      <c r="QX339" s="85"/>
      <c r="QY339" s="85"/>
      <c r="QZ339" s="85"/>
      <c r="RA339" s="85"/>
      <c r="RB339" s="85"/>
      <c r="RC339" s="85"/>
      <c r="RD339" s="85"/>
      <c r="RE339" s="85"/>
      <c r="RF339" s="85"/>
      <c r="RG339" s="85"/>
      <c r="RH339" s="85"/>
      <c r="RI339" s="85"/>
      <c r="RJ339" s="85"/>
      <c r="RK339" s="85"/>
      <c r="RL339" s="85"/>
      <c r="RM339" s="85"/>
      <c r="RN339" s="85"/>
      <c r="RO339" s="85"/>
      <c r="RP339" s="85"/>
      <c r="RQ339" s="85"/>
      <c r="RR339" s="85"/>
      <c r="RS339" s="85"/>
      <c r="RT339" s="85"/>
      <c r="RU339" s="85"/>
      <c r="RV339" s="85"/>
      <c r="RW339" s="85"/>
      <c r="RX339" s="85"/>
      <c r="RY339" s="85"/>
      <c r="RZ339" s="85"/>
      <c r="SA339" s="85"/>
      <c r="SB339" s="85"/>
      <c r="SC339" s="85"/>
      <c r="SD339" s="85"/>
      <c r="SE339" s="85"/>
      <c r="SF339" s="85"/>
      <c r="SG339" s="85"/>
      <c r="SH339" s="85"/>
      <c r="SI339" s="85"/>
      <c r="SJ339" s="85"/>
      <c r="SK339" s="85"/>
      <c r="SL339" s="85"/>
      <c r="SM339" s="85"/>
      <c r="SN339" s="85"/>
      <c r="SO339" s="85"/>
      <c r="SP339" s="85"/>
      <c r="SQ339" s="85"/>
      <c r="SR339" s="85"/>
      <c r="SS339" s="85"/>
      <c r="ST339" s="85"/>
      <c r="SU339" s="85"/>
      <c r="SV339" s="85"/>
      <c r="SW339" s="85"/>
      <c r="SX339" s="85"/>
      <c r="SY339" s="85"/>
      <c r="SZ339" s="85"/>
      <c r="TA339" s="85"/>
      <c r="TB339" s="85"/>
      <c r="TC339" s="85"/>
      <c r="TD339" s="85"/>
      <c r="TE339" s="85"/>
      <c r="TF339" s="85"/>
      <c r="TG339" s="85"/>
      <c r="TH339" s="85"/>
      <c r="TI339" s="85"/>
      <c r="TJ339" s="85"/>
      <c r="TK339" s="85"/>
      <c r="TL339" s="85"/>
      <c r="TM339" s="85"/>
      <c r="TN339" s="85"/>
      <c r="TO339" s="85"/>
      <c r="TP339" s="85"/>
      <c r="TQ339" s="85"/>
      <c r="TR339" s="85"/>
      <c r="TS339" s="85"/>
      <c r="TT339" s="85"/>
      <c r="TU339" s="85"/>
      <c r="TV339" s="85"/>
      <c r="TW339" s="85"/>
      <c r="TX339" s="85"/>
      <c r="TY339" s="85"/>
      <c r="TZ339" s="85"/>
      <c r="UA339" s="85"/>
      <c r="UB339" s="85"/>
      <c r="UC339" s="85"/>
      <c r="UD339" s="85"/>
      <c r="UE339" s="85"/>
      <c r="UF339" s="85"/>
      <c r="UG339" s="85"/>
      <c r="UH339" s="85"/>
      <c r="UI339" s="85"/>
      <c r="UJ339" s="85"/>
      <c r="UK339" s="85"/>
      <c r="UL339" s="85"/>
      <c r="UM339" s="85"/>
      <c r="UN339" s="85"/>
      <c r="UO339" s="85"/>
      <c r="UP339" s="85"/>
      <c r="UQ339" s="85"/>
      <c r="UR339" s="85"/>
      <c r="US339" s="85"/>
      <c r="UT339" s="85"/>
      <c r="UU339" s="85"/>
      <c r="UV339" s="85"/>
      <c r="UW339" s="85"/>
      <c r="UX339" s="85"/>
      <c r="UY339" s="85"/>
      <c r="UZ339" s="85"/>
      <c r="VA339" s="85"/>
      <c r="VB339" s="85"/>
      <c r="VC339" s="85"/>
      <c r="VD339" s="85"/>
      <c r="VE339" s="85"/>
      <c r="VF339" s="85"/>
      <c r="VG339" s="85"/>
      <c r="VH339" s="85"/>
      <c r="VI339" s="85"/>
      <c r="VJ339" s="85"/>
      <c r="VK339" s="85"/>
      <c r="VL339" s="85"/>
      <c r="VM339" s="85"/>
      <c r="VN339" s="85"/>
      <c r="VO339" s="85"/>
      <c r="VP339" s="85"/>
      <c r="VQ339" s="85"/>
      <c r="VR339" s="85"/>
      <c r="VS339" s="85"/>
      <c r="VT339" s="85"/>
      <c r="VU339" s="85"/>
      <c r="VV339" s="85"/>
      <c r="VW339" s="85"/>
      <c r="VX339" s="85"/>
      <c r="VY339" s="85"/>
      <c r="VZ339" s="85"/>
      <c r="WA339" s="85"/>
      <c r="WB339" s="85"/>
      <c r="WC339" s="85"/>
      <c r="WD339" s="85"/>
      <c r="WE339" s="85"/>
      <c r="WF339" s="85"/>
      <c r="WG339" s="85"/>
      <c r="WH339" s="85"/>
      <c r="WI339" s="85"/>
      <c r="WJ339" s="85"/>
      <c r="WK339" s="85"/>
      <c r="WL339" s="85"/>
      <c r="WM339" s="85"/>
      <c r="WN339" s="85"/>
      <c r="WO339" s="85"/>
      <c r="WP339" s="85"/>
      <c r="WQ339" s="85"/>
      <c r="WR339" s="85"/>
      <c r="WS339" s="85"/>
      <c r="WT339" s="85"/>
      <c r="WU339" s="85"/>
      <c r="WV339" s="85"/>
      <c r="WW339" s="85"/>
      <c r="WX339" s="85"/>
      <c r="WY339" s="85"/>
      <c r="WZ339" s="85"/>
      <c r="XA339" s="85"/>
      <c r="XB339" s="85"/>
      <c r="XC339" s="85"/>
      <c r="XD339" s="85"/>
      <c r="XE339" s="85"/>
      <c r="XF339" s="85"/>
      <c r="XG339" s="85"/>
      <c r="XH339" s="85"/>
      <c r="XI339" s="85"/>
      <c r="XJ339" s="85"/>
      <c r="XK339" s="85"/>
      <c r="XL339" s="85"/>
      <c r="XM339" s="85"/>
      <c r="XN339" s="85"/>
      <c r="XO339" s="85"/>
      <c r="XP339" s="85"/>
      <c r="XQ339" s="85"/>
      <c r="XR339" s="85"/>
      <c r="XS339" s="85"/>
      <c r="XT339" s="85"/>
      <c r="XU339" s="85"/>
      <c r="XV339" s="85"/>
      <c r="XW339" s="85"/>
      <c r="XX339" s="85"/>
      <c r="XY339" s="85"/>
      <c r="XZ339" s="85"/>
      <c r="YA339" s="85"/>
      <c r="YB339" s="85"/>
      <c r="YC339" s="85"/>
      <c r="YD339" s="85"/>
      <c r="YE339" s="85"/>
      <c r="YF339" s="85"/>
      <c r="YG339" s="85"/>
      <c r="YH339" s="85"/>
      <c r="YI339" s="85"/>
      <c r="YJ339" s="85"/>
      <c r="YK339" s="85"/>
      <c r="YL339" s="85"/>
      <c r="YM339" s="85"/>
      <c r="YN339" s="85"/>
      <c r="YO339" s="85"/>
      <c r="YP339" s="85"/>
      <c r="YQ339" s="85"/>
      <c r="YR339" s="85"/>
      <c r="YS339" s="85"/>
      <c r="YT339" s="85"/>
      <c r="YU339" s="85"/>
      <c r="YV339" s="85"/>
      <c r="YW339" s="85"/>
      <c r="YX339" s="85"/>
      <c r="YY339" s="85"/>
      <c r="YZ339" s="85"/>
      <c r="ZA339" s="85"/>
      <c r="ZB339" s="85"/>
      <c r="ZC339" s="85"/>
      <c r="ZD339" s="85"/>
      <c r="ZE339" s="85"/>
      <c r="ZF339" s="85"/>
      <c r="ZG339" s="85"/>
      <c r="ZH339" s="85"/>
      <c r="ZI339" s="85"/>
      <c r="ZJ339" s="85"/>
      <c r="ZK339" s="85"/>
      <c r="ZL339" s="85"/>
      <c r="ZM339" s="85"/>
      <c r="ZN339" s="85"/>
      <c r="ZO339" s="85"/>
      <c r="ZP339" s="85"/>
      <c r="ZQ339" s="85"/>
      <c r="ZR339" s="85"/>
      <c r="ZS339" s="85"/>
      <c r="ZT339" s="85"/>
      <c r="ZU339" s="85"/>
      <c r="ZV339" s="85"/>
      <c r="ZW339" s="85"/>
      <c r="ZX339" s="85"/>
      <c r="ZY339" s="85"/>
      <c r="ZZ339" s="85"/>
      <c r="AAA339" s="85"/>
      <c r="AAB339" s="85"/>
      <c r="AAC339" s="85"/>
      <c r="AAD339" s="85"/>
      <c r="AAE339" s="85"/>
      <c r="AAF339" s="85"/>
      <c r="AAG339" s="85"/>
      <c r="AAH339" s="85"/>
      <c r="AAI339" s="85"/>
      <c r="AAJ339" s="85"/>
      <c r="AAK339" s="85"/>
      <c r="AAL339" s="85"/>
      <c r="AAM339" s="85"/>
      <c r="AAN339" s="85"/>
      <c r="AAO339" s="85"/>
      <c r="AAP339" s="85"/>
      <c r="AAQ339" s="85"/>
      <c r="AAR339" s="85"/>
      <c r="AAS339" s="85"/>
      <c r="AAT339" s="85"/>
      <c r="AAU339" s="85"/>
      <c r="AAV339" s="85"/>
      <c r="AAW339" s="85"/>
      <c r="AAX339" s="85"/>
      <c r="AAY339" s="85"/>
      <c r="AAZ339" s="85"/>
      <c r="ABA339" s="85"/>
      <c r="ABB339" s="85"/>
      <c r="ABC339" s="85"/>
      <c r="ABD339" s="85"/>
      <c r="ABE339" s="85"/>
      <c r="ABF339" s="85"/>
      <c r="ABG339" s="85"/>
      <c r="ABH339" s="85"/>
      <c r="ABI339" s="85"/>
      <c r="ABJ339" s="85"/>
      <c r="ABK339" s="85"/>
      <c r="ABL339" s="85"/>
      <c r="ABM339" s="85"/>
      <c r="ABN339" s="85"/>
      <c r="ABO339" s="85"/>
      <c r="ABP339" s="85"/>
      <c r="ABQ339" s="85"/>
      <c r="ABR339" s="85"/>
      <c r="ABS339" s="85"/>
      <c r="ABT339" s="85"/>
      <c r="ABU339" s="85"/>
      <c r="ABV339" s="85"/>
      <c r="ABW339" s="85"/>
      <c r="ABX339" s="85"/>
      <c r="ABY339" s="85"/>
      <c r="ABZ339" s="85"/>
      <c r="ACA339" s="85"/>
      <c r="ACB339" s="85"/>
      <c r="ACC339" s="85"/>
      <c r="ACD339" s="85"/>
      <c r="ACE339" s="85"/>
      <c r="ACF339" s="85"/>
      <c r="ACG339" s="85"/>
      <c r="ACH339" s="85"/>
      <c r="ACI339" s="85"/>
      <c r="ACJ339" s="85"/>
      <c r="ACK339" s="85"/>
      <c r="ACL339" s="85"/>
      <c r="ACM339" s="85"/>
      <c r="ACN339" s="85"/>
      <c r="ACO339" s="85"/>
      <c r="ACP339" s="85"/>
      <c r="ACQ339" s="85"/>
      <c r="ACR339" s="85"/>
      <c r="ACS339" s="85"/>
      <c r="ACT339" s="85"/>
      <c r="ACU339" s="85"/>
      <c r="ACV339" s="85"/>
      <c r="ACW339" s="85"/>
      <c r="ACX339" s="85"/>
      <c r="ACY339" s="85"/>
      <c r="ACZ339" s="85"/>
      <c r="ADA339" s="85"/>
      <c r="ADB339" s="85"/>
      <c r="ADC339" s="85"/>
      <c r="ADD339" s="85"/>
      <c r="ADE339" s="85"/>
      <c r="ADF339" s="85"/>
      <c r="ADG339" s="85"/>
      <c r="ADH339" s="85"/>
      <c r="ADI339" s="85"/>
      <c r="ADJ339" s="85"/>
      <c r="ADK339" s="85"/>
      <c r="ADL339" s="85"/>
      <c r="ADM339" s="85"/>
      <c r="ADN339" s="85"/>
      <c r="ADO339" s="85"/>
      <c r="ADP339" s="85"/>
      <c r="ADQ339" s="85"/>
      <c r="ADR339" s="85"/>
      <c r="ADS339" s="85"/>
      <c r="ADT339" s="85"/>
      <c r="ADU339" s="85"/>
      <c r="ADV339" s="85"/>
      <c r="ADW339" s="85"/>
      <c r="ADX339" s="85"/>
      <c r="ADY339" s="85"/>
      <c r="ADZ339" s="85"/>
      <c r="AEA339" s="85"/>
      <c r="AEB339" s="85"/>
      <c r="AEC339" s="85"/>
      <c r="AED339" s="85"/>
      <c r="AEE339" s="85"/>
      <c r="AEF339" s="85"/>
      <c r="AEG339" s="85"/>
      <c r="AEH339" s="85"/>
      <c r="AEI339" s="85"/>
      <c r="AEJ339" s="85"/>
      <c r="AEK339" s="85"/>
      <c r="AEL339" s="85"/>
      <c r="AEM339" s="85"/>
      <c r="AEN339" s="85"/>
      <c r="AEO339" s="85"/>
      <c r="AEP339" s="85"/>
      <c r="AEQ339" s="85"/>
      <c r="AER339" s="85"/>
      <c r="AES339" s="85"/>
      <c r="AET339" s="85"/>
      <c r="AEU339" s="85"/>
      <c r="AEV339" s="85"/>
      <c r="AEW339" s="85"/>
      <c r="AEX339" s="85"/>
      <c r="AEY339" s="85"/>
      <c r="AEZ339" s="85"/>
      <c r="AFA339" s="85"/>
      <c r="AFB339" s="85"/>
      <c r="AFC339" s="85"/>
      <c r="AFD339" s="85"/>
      <c r="AFE339" s="85"/>
      <c r="AFF339" s="85"/>
      <c r="AFG339" s="85"/>
      <c r="AFH339" s="85"/>
      <c r="AFI339" s="85"/>
      <c r="AFJ339" s="85"/>
      <c r="AFK339" s="85"/>
      <c r="AFL339" s="85"/>
      <c r="AFM339" s="85"/>
      <c r="AFN339" s="85"/>
      <c r="AFO339" s="85"/>
      <c r="AFP339" s="85"/>
      <c r="AFQ339" s="85"/>
      <c r="AFR339" s="85"/>
      <c r="AFS339" s="85"/>
      <c r="AFT339" s="85"/>
      <c r="AFU339" s="85"/>
      <c r="AFV339" s="85"/>
      <c r="AFW339" s="85"/>
      <c r="AFX339" s="85"/>
      <c r="AFY339" s="85"/>
      <c r="AFZ339" s="85"/>
      <c r="AGA339" s="85"/>
      <c r="AGB339" s="85"/>
      <c r="AGC339" s="85"/>
      <c r="AGD339" s="85"/>
      <c r="AGE339" s="85"/>
      <c r="AGF339" s="85"/>
      <c r="AGG339" s="85"/>
      <c r="AGH339" s="85"/>
      <c r="AGI339" s="85"/>
      <c r="AGJ339" s="85"/>
      <c r="AGK339" s="85"/>
      <c r="AGL339" s="85"/>
      <c r="AGM339" s="85"/>
      <c r="AGN339" s="85"/>
      <c r="AGO339" s="85"/>
      <c r="AGP339" s="85"/>
      <c r="AGQ339" s="85"/>
      <c r="AGR339" s="85"/>
      <c r="AGS339" s="85"/>
      <c r="AGT339" s="85"/>
      <c r="AGU339" s="85"/>
      <c r="AGV339" s="85"/>
      <c r="AGW339" s="85"/>
      <c r="AGX339" s="85"/>
      <c r="AGY339" s="85"/>
      <c r="AGZ339" s="85"/>
      <c r="AHA339" s="85"/>
      <c r="AHB339" s="85"/>
      <c r="AHC339" s="85"/>
      <c r="AHD339" s="85"/>
      <c r="AHE339" s="85"/>
      <c r="AHF339" s="85"/>
      <c r="AHG339" s="85"/>
      <c r="AHH339" s="85"/>
      <c r="AHI339" s="85"/>
      <c r="AHJ339" s="85"/>
      <c r="AHK339" s="85"/>
      <c r="AHL339" s="85"/>
      <c r="AHM339" s="85"/>
      <c r="AHN339" s="85"/>
      <c r="AHO339" s="85"/>
      <c r="AHP339" s="85"/>
      <c r="AHQ339" s="85"/>
      <c r="AHR339" s="85"/>
      <c r="AHS339" s="85"/>
      <c r="AHT339" s="85"/>
      <c r="AHU339" s="85"/>
      <c r="AHV339" s="85"/>
      <c r="AHW339" s="85"/>
      <c r="AHX339" s="85"/>
      <c r="AHY339" s="85"/>
      <c r="AHZ339" s="85"/>
      <c r="AIA339" s="85"/>
      <c r="AIB339" s="85"/>
      <c r="AIC339" s="85"/>
      <c r="AID339" s="85"/>
      <c r="AIE339" s="85"/>
      <c r="AIF339" s="85"/>
      <c r="AIG339" s="85"/>
      <c r="AIH339" s="85"/>
      <c r="AII339" s="85"/>
      <c r="AIJ339" s="85"/>
      <c r="AIK339" s="85"/>
      <c r="AIL339" s="85"/>
      <c r="AIM339" s="85"/>
      <c r="AIN339" s="85"/>
      <c r="AIO339" s="85"/>
      <c r="AIP339" s="85"/>
      <c r="AIQ339" s="85"/>
      <c r="AIR339" s="85"/>
      <c r="AIS339" s="85"/>
      <c r="AIT339" s="85"/>
      <c r="AIU339" s="85"/>
      <c r="AIV339" s="85"/>
      <c r="AIW339" s="85"/>
      <c r="AIX339" s="85"/>
      <c r="AIY339" s="85"/>
      <c r="AIZ339" s="85"/>
      <c r="AJA339" s="85"/>
      <c r="AJB339" s="85"/>
      <c r="AJC339" s="85"/>
      <c r="AJD339" s="85"/>
      <c r="AJE339" s="85"/>
      <c r="AJF339" s="85"/>
      <c r="AJG339" s="85"/>
      <c r="AJH339" s="85"/>
      <c r="AJI339" s="85"/>
      <c r="AJJ339" s="85"/>
      <c r="AJK339" s="85"/>
      <c r="AJL339" s="85"/>
      <c r="AJM339" s="85"/>
      <c r="AJN339" s="85"/>
      <c r="AJO339" s="85"/>
      <c r="AJP339" s="85"/>
      <c r="AJQ339" s="85"/>
      <c r="AJR339" s="85"/>
      <c r="AJS339" s="85"/>
      <c r="AJT339" s="85"/>
      <c r="AJU339" s="85"/>
      <c r="AJV339" s="85"/>
      <c r="AJW339" s="85"/>
      <c r="AJX339" s="85"/>
      <c r="AJY339" s="85"/>
      <c r="AJZ339" s="85"/>
      <c r="AKA339" s="85"/>
      <c r="AKB339" s="85"/>
      <c r="AKC339" s="85"/>
      <c r="AKD339" s="85"/>
      <c r="AKE339" s="85"/>
      <c r="AKF339" s="85"/>
      <c r="AKG339" s="85"/>
      <c r="AKH339" s="85"/>
      <c r="AKI339" s="85"/>
      <c r="AKJ339" s="85"/>
      <c r="AKK339" s="85"/>
      <c r="AKL339" s="85"/>
      <c r="AKM339" s="85"/>
      <c r="AKN339" s="85"/>
      <c r="AKO339" s="85"/>
      <c r="AKP339" s="85"/>
      <c r="AKQ339" s="85"/>
      <c r="AKR339" s="85"/>
      <c r="AKS339" s="85"/>
      <c r="AKT339" s="85"/>
      <c r="AKU339" s="85"/>
      <c r="AKV339" s="85"/>
      <c r="AKW339" s="85"/>
      <c r="AKX339" s="85"/>
      <c r="AKY339" s="85"/>
      <c r="AKZ339" s="85"/>
      <c r="ALA339" s="85"/>
      <c r="ALB339" s="85"/>
      <c r="ALC339" s="85"/>
      <c r="ALD339" s="85"/>
      <c r="ALE339" s="85"/>
      <c r="ALF339" s="85"/>
      <c r="ALG339" s="85"/>
      <c r="ALH339" s="85"/>
      <c r="ALI339" s="85"/>
      <c r="ALJ339" s="85"/>
      <c r="ALK339" s="85"/>
      <c r="ALL339" s="85"/>
      <c r="ALM339" s="85"/>
      <c r="ALN339" s="85"/>
      <c r="ALO339" s="85"/>
      <c r="ALP339" s="85"/>
      <c r="ALQ339" s="85"/>
      <c r="ALR339" s="85"/>
      <c r="ALS339" s="85"/>
      <c r="ALT339" s="85"/>
      <c r="ALU339" s="85"/>
      <c r="ALV339" s="85"/>
      <c r="ALW339" s="85"/>
      <c r="ALX339" s="85"/>
      <c r="ALY339" s="85"/>
      <c r="ALZ339" s="85"/>
      <c r="AMA339" s="85"/>
      <c r="AMB339" s="85"/>
      <c r="AMC339" s="85"/>
      <c r="AMD339" s="85"/>
      <c r="AME339" s="85"/>
      <c r="AMF339" s="85"/>
      <c r="AMG339" s="85"/>
      <c r="AMH339" s="85"/>
      <c r="AMI339" s="85"/>
      <c r="AMJ339" s="85"/>
    </row>
    <row r="340" spans="1:1024" s="81" customFormat="1" ht="33.75" customHeight="1" collapsed="1">
      <c r="A340" s="159"/>
      <c r="B340" s="131" t="s">
        <v>466</v>
      </c>
      <c r="C340" s="88"/>
      <c r="D340" s="87"/>
      <c r="E340" s="160"/>
      <c r="F340" s="161"/>
      <c r="G340" s="165"/>
      <c r="H340" s="87"/>
      <c r="I340" s="87"/>
      <c r="J340" s="169"/>
      <c r="K340" s="170"/>
      <c r="L340" s="175"/>
      <c r="M340" s="177"/>
      <c r="N340" s="177"/>
      <c r="O340" s="177"/>
    </row>
    <row r="341" spans="1:1024" ht="192" customHeight="1">
      <c r="A341" s="82">
        <v>70001999</v>
      </c>
      <c r="B341" s="155" t="s">
        <v>467</v>
      </c>
      <c r="C341" s="89"/>
      <c r="D341" s="43"/>
      <c r="E341" s="155"/>
      <c r="F341" s="44" t="s">
        <v>206</v>
      </c>
      <c r="G341" s="163">
        <v>4670259407040</v>
      </c>
      <c r="H341" s="42"/>
      <c r="I341" s="43" t="s">
        <v>468</v>
      </c>
      <c r="J341" s="166"/>
      <c r="K341" s="156">
        <v>10</v>
      </c>
      <c r="L341" s="171">
        <v>5000</v>
      </c>
      <c r="M341" s="17">
        <v>3437.5</v>
      </c>
      <c r="N341" s="130"/>
      <c r="O341" s="130">
        <f>M341*N341</f>
        <v>0</v>
      </c>
      <c r="P341" s="85"/>
      <c r="Q341" s="85"/>
      <c r="R341" s="85"/>
      <c r="S341" s="85"/>
      <c r="T341" s="85"/>
      <c r="U341" s="85"/>
      <c r="V341" s="85"/>
      <c r="W341" s="85"/>
      <c r="X341" s="85"/>
      <c r="Y341" s="85"/>
      <c r="Z341" s="85"/>
      <c r="AA341" s="85"/>
      <c r="AB341" s="85"/>
      <c r="AC341" s="85"/>
      <c r="AD341" s="85"/>
      <c r="AE341" s="85"/>
      <c r="AF341" s="85"/>
      <c r="AG341" s="85"/>
      <c r="AH341" s="85"/>
      <c r="AI341" s="85"/>
      <c r="AJ341" s="85"/>
      <c r="AK341" s="85"/>
      <c r="AL341" s="85"/>
      <c r="AM341" s="85"/>
      <c r="AN341" s="85"/>
      <c r="AO341" s="85"/>
      <c r="AP341" s="85"/>
      <c r="AQ341" s="85"/>
      <c r="AR341" s="85"/>
      <c r="AS341" s="85"/>
      <c r="AT341" s="85"/>
      <c r="AU341" s="85"/>
      <c r="AV341" s="85"/>
      <c r="AW341" s="85"/>
      <c r="AX341" s="85"/>
      <c r="AY341" s="85"/>
      <c r="AZ341" s="85"/>
      <c r="BA341" s="85"/>
      <c r="BB341" s="85"/>
      <c r="BC341" s="85"/>
      <c r="BD341" s="85"/>
      <c r="BE341" s="85"/>
      <c r="BF341" s="85"/>
      <c r="BG341" s="85"/>
      <c r="BH341" s="85"/>
      <c r="BI341" s="85"/>
      <c r="BJ341" s="85"/>
      <c r="BK341" s="85"/>
      <c r="BL341" s="85"/>
      <c r="BM341" s="85"/>
      <c r="BN341" s="85"/>
      <c r="BO341" s="85"/>
      <c r="BP341" s="85"/>
      <c r="BQ341" s="85"/>
      <c r="BR341" s="85"/>
      <c r="BS341" s="85"/>
      <c r="BT341" s="85"/>
      <c r="BU341" s="85"/>
      <c r="BV341" s="85"/>
      <c r="BW341" s="85"/>
      <c r="BX341" s="85"/>
      <c r="BY341" s="85"/>
      <c r="BZ341" s="85"/>
      <c r="CA341" s="85"/>
      <c r="CB341" s="85"/>
      <c r="CC341" s="85"/>
      <c r="CD341" s="85"/>
      <c r="CE341" s="85"/>
      <c r="CF341" s="85"/>
      <c r="CG341" s="85"/>
      <c r="CH341" s="85"/>
      <c r="CI341" s="85"/>
      <c r="CJ341" s="85"/>
      <c r="CK341" s="85"/>
      <c r="CL341" s="85"/>
      <c r="CM341" s="85"/>
      <c r="CN341" s="85"/>
      <c r="CO341" s="85"/>
      <c r="CP341" s="85"/>
      <c r="CQ341" s="85"/>
      <c r="CR341" s="85"/>
      <c r="CS341" s="85"/>
      <c r="CT341" s="85"/>
      <c r="CU341" s="85"/>
      <c r="CV341" s="85"/>
      <c r="CW341" s="85"/>
      <c r="CX341" s="85"/>
      <c r="CY341" s="85"/>
      <c r="CZ341" s="85"/>
      <c r="DA341" s="85"/>
      <c r="DB341" s="85"/>
      <c r="DC341" s="85"/>
      <c r="DD341" s="85"/>
      <c r="DE341" s="85"/>
      <c r="DF341" s="85"/>
      <c r="DG341" s="85"/>
      <c r="DH341" s="85"/>
      <c r="DI341" s="85"/>
      <c r="DJ341" s="85"/>
      <c r="DK341" s="85"/>
      <c r="DL341" s="85"/>
      <c r="DM341" s="85"/>
      <c r="DN341" s="85"/>
      <c r="DO341" s="85"/>
      <c r="DP341" s="85"/>
      <c r="DQ341" s="85"/>
      <c r="DR341" s="85"/>
      <c r="DS341" s="85"/>
      <c r="DT341" s="85"/>
      <c r="DU341" s="85"/>
      <c r="DV341" s="85"/>
      <c r="DW341" s="85"/>
      <c r="DX341" s="85"/>
      <c r="DY341" s="85"/>
      <c r="DZ341" s="85"/>
      <c r="EA341" s="85"/>
      <c r="EB341" s="85"/>
      <c r="EC341" s="85"/>
      <c r="ED341" s="85"/>
      <c r="EE341" s="85"/>
      <c r="EF341" s="85"/>
      <c r="EG341" s="85"/>
      <c r="EH341" s="85"/>
      <c r="EI341" s="85"/>
      <c r="EJ341" s="85"/>
      <c r="EK341" s="85"/>
      <c r="EL341" s="85"/>
      <c r="EM341" s="85"/>
      <c r="EN341" s="85"/>
      <c r="EO341" s="85"/>
      <c r="EP341" s="85"/>
      <c r="EQ341" s="85"/>
      <c r="ER341" s="85"/>
      <c r="ES341" s="85"/>
      <c r="ET341" s="85"/>
      <c r="EU341" s="85"/>
      <c r="EV341" s="85"/>
      <c r="EW341" s="85"/>
      <c r="EX341" s="85"/>
      <c r="EY341" s="85"/>
      <c r="EZ341" s="85"/>
      <c r="FA341" s="85"/>
      <c r="FB341" s="85"/>
      <c r="FC341" s="85"/>
      <c r="FD341" s="85"/>
      <c r="FE341" s="85"/>
      <c r="FF341" s="85"/>
      <c r="FG341" s="85"/>
      <c r="FH341" s="85"/>
      <c r="FI341" s="85"/>
      <c r="FJ341" s="85"/>
      <c r="FK341" s="85"/>
      <c r="FL341" s="85"/>
      <c r="FM341" s="85"/>
      <c r="FN341" s="85"/>
      <c r="FO341" s="85"/>
      <c r="FP341" s="85"/>
      <c r="FQ341" s="85"/>
      <c r="FR341" s="85"/>
      <c r="FS341" s="85"/>
      <c r="FT341" s="85"/>
      <c r="FU341" s="85"/>
      <c r="FV341" s="85"/>
      <c r="FW341" s="85"/>
      <c r="FX341" s="85"/>
      <c r="FY341" s="85"/>
      <c r="FZ341" s="85"/>
      <c r="GA341" s="85"/>
      <c r="GB341" s="85"/>
      <c r="GC341" s="85"/>
      <c r="GD341" s="85"/>
      <c r="GE341" s="85"/>
      <c r="GF341" s="85"/>
      <c r="GG341" s="85"/>
      <c r="GH341" s="85"/>
      <c r="GI341" s="85"/>
      <c r="GJ341" s="85"/>
      <c r="GK341" s="85"/>
      <c r="GL341" s="85"/>
      <c r="GM341" s="85"/>
      <c r="GN341" s="85"/>
      <c r="GO341" s="85"/>
      <c r="GP341" s="85"/>
      <c r="GQ341" s="85"/>
      <c r="GR341" s="85"/>
      <c r="GS341" s="85"/>
      <c r="GT341" s="85"/>
      <c r="GU341" s="85"/>
      <c r="GV341" s="85"/>
      <c r="GW341" s="85"/>
      <c r="GX341" s="85"/>
      <c r="GY341" s="85"/>
      <c r="GZ341" s="85"/>
      <c r="HA341" s="85"/>
      <c r="HB341" s="85"/>
      <c r="HC341" s="85"/>
      <c r="HD341" s="85"/>
      <c r="HE341" s="85"/>
      <c r="HF341" s="85"/>
      <c r="HG341" s="85"/>
      <c r="HH341" s="85"/>
      <c r="HI341" s="85"/>
      <c r="HJ341" s="85"/>
      <c r="HK341" s="85"/>
      <c r="HL341" s="85"/>
      <c r="HM341" s="85"/>
      <c r="HN341" s="85"/>
      <c r="HO341" s="85"/>
      <c r="HP341" s="85"/>
      <c r="HQ341" s="85"/>
      <c r="HR341" s="85"/>
      <c r="HS341" s="85"/>
      <c r="HT341" s="85"/>
      <c r="HU341" s="85"/>
      <c r="HV341" s="85"/>
      <c r="HW341" s="85"/>
      <c r="HX341" s="85"/>
      <c r="HY341" s="85"/>
      <c r="HZ341" s="85"/>
      <c r="IA341" s="85"/>
      <c r="IB341" s="85"/>
      <c r="IC341" s="85"/>
      <c r="ID341" s="85"/>
      <c r="IE341" s="85"/>
      <c r="IF341" s="85"/>
      <c r="IG341" s="85"/>
      <c r="IH341" s="85"/>
      <c r="II341" s="85"/>
      <c r="IJ341" s="85"/>
      <c r="IK341" s="85"/>
      <c r="IL341" s="85"/>
      <c r="IM341" s="85"/>
      <c r="IN341" s="85"/>
      <c r="IO341" s="85"/>
      <c r="IP341" s="85"/>
      <c r="IQ341" s="85"/>
      <c r="IR341" s="85"/>
      <c r="IS341" s="85"/>
      <c r="IT341" s="85"/>
      <c r="IU341" s="85"/>
      <c r="IV341" s="85"/>
      <c r="IW341" s="85"/>
      <c r="IX341" s="85"/>
      <c r="IY341" s="85"/>
      <c r="IZ341" s="85"/>
      <c r="JA341" s="85"/>
      <c r="JB341" s="85"/>
      <c r="JC341" s="85"/>
      <c r="JD341" s="85"/>
      <c r="JE341" s="85"/>
      <c r="JF341" s="85"/>
      <c r="JG341" s="85"/>
      <c r="JH341" s="85"/>
      <c r="JI341" s="85"/>
      <c r="JJ341" s="85"/>
      <c r="JK341" s="85"/>
      <c r="JL341" s="85"/>
      <c r="JM341" s="85"/>
      <c r="JN341" s="85"/>
      <c r="JO341" s="85"/>
      <c r="JP341" s="85"/>
      <c r="JQ341" s="85"/>
      <c r="JR341" s="85"/>
      <c r="JS341" s="85"/>
      <c r="JT341" s="85"/>
      <c r="JU341" s="85"/>
      <c r="JV341" s="85"/>
      <c r="JW341" s="85"/>
      <c r="JX341" s="85"/>
      <c r="JY341" s="85"/>
      <c r="JZ341" s="85"/>
      <c r="KA341" s="85"/>
      <c r="KB341" s="85"/>
      <c r="KC341" s="85"/>
      <c r="KD341" s="85"/>
      <c r="KE341" s="85"/>
      <c r="KF341" s="85"/>
      <c r="KG341" s="85"/>
      <c r="KH341" s="85"/>
      <c r="KI341" s="85"/>
      <c r="KJ341" s="85"/>
      <c r="KK341" s="85"/>
      <c r="KL341" s="85"/>
      <c r="KM341" s="85"/>
      <c r="KN341" s="85"/>
      <c r="KO341" s="85"/>
      <c r="KP341" s="85"/>
      <c r="KQ341" s="85"/>
      <c r="KR341" s="85"/>
      <c r="KS341" s="85"/>
      <c r="KT341" s="85"/>
      <c r="KU341" s="85"/>
      <c r="KV341" s="85"/>
      <c r="KW341" s="85"/>
      <c r="KX341" s="85"/>
      <c r="KY341" s="85"/>
      <c r="KZ341" s="85"/>
      <c r="LA341" s="85"/>
      <c r="LB341" s="85"/>
      <c r="LC341" s="85"/>
      <c r="LD341" s="85"/>
      <c r="LE341" s="85"/>
      <c r="LF341" s="85"/>
      <c r="LG341" s="85"/>
      <c r="LH341" s="85"/>
      <c r="LI341" s="85"/>
      <c r="LJ341" s="85"/>
      <c r="LK341" s="85"/>
      <c r="LL341" s="85"/>
      <c r="LM341" s="85"/>
      <c r="LN341" s="85"/>
      <c r="LO341" s="85"/>
      <c r="LP341" s="85"/>
      <c r="LQ341" s="85"/>
      <c r="LR341" s="85"/>
      <c r="LS341" s="85"/>
      <c r="LT341" s="85"/>
      <c r="LU341" s="85"/>
      <c r="LV341" s="85"/>
      <c r="LW341" s="85"/>
      <c r="LX341" s="85"/>
      <c r="LY341" s="85"/>
      <c r="LZ341" s="85"/>
      <c r="MA341" s="85"/>
      <c r="MB341" s="85"/>
      <c r="MC341" s="85"/>
      <c r="MD341" s="85"/>
      <c r="ME341" s="85"/>
      <c r="MF341" s="85"/>
      <c r="MG341" s="85"/>
      <c r="MH341" s="85"/>
      <c r="MI341" s="85"/>
      <c r="MJ341" s="85"/>
      <c r="MK341" s="85"/>
      <c r="ML341" s="85"/>
      <c r="MM341" s="85"/>
      <c r="MN341" s="85"/>
      <c r="MO341" s="85"/>
      <c r="MP341" s="85"/>
      <c r="MQ341" s="85"/>
      <c r="MR341" s="85"/>
      <c r="MS341" s="85"/>
      <c r="MT341" s="85"/>
      <c r="MU341" s="85"/>
      <c r="MV341" s="85"/>
      <c r="MW341" s="85"/>
      <c r="MX341" s="85"/>
      <c r="MY341" s="85"/>
      <c r="MZ341" s="85"/>
      <c r="NA341" s="85"/>
      <c r="NB341" s="85"/>
      <c r="NC341" s="85"/>
      <c r="ND341" s="85"/>
      <c r="NE341" s="85"/>
      <c r="NF341" s="85"/>
      <c r="NG341" s="85"/>
      <c r="NH341" s="85"/>
      <c r="NI341" s="85"/>
      <c r="NJ341" s="85"/>
      <c r="NK341" s="85"/>
      <c r="NL341" s="85"/>
      <c r="NM341" s="85"/>
      <c r="NN341" s="85"/>
      <c r="NO341" s="85"/>
      <c r="NP341" s="85"/>
      <c r="NQ341" s="85"/>
      <c r="NR341" s="85"/>
      <c r="NS341" s="85"/>
      <c r="NT341" s="85"/>
      <c r="NU341" s="85"/>
      <c r="NV341" s="85"/>
      <c r="NW341" s="85"/>
      <c r="NX341" s="85"/>
      <c r="NY341" s="85"/>
      <c r="NZ341" s="85"/>
      <c r="OA341" s="85"/>
      <c r="OB341" s="85"/>
      <c r="OC341" s="85"/>
      <c r="OD341" s="85"/>
      <c r="OE341" s="85"/>
      <c r="OF341" s="85"/>
      <c r="OG341" s="85"/>
      <c r="OH341" s="85"/>
      <c r="OI341" s="85"/>
      <c r="OJ341" s="85"/>
      <c r="OK341" s="85"/>
      <c r="OL341" s="85"/>
      <c r="OM341" s="85"/>
      <c r="ON341" s="85"/>
      <c r="OO341" s="85"/>
      <c r="OP341" s="85"/>
      <c r="OQ341" s="85"/>
      <c r="OR341" s="85"/>
      <c r="OS341" s="85"/>
      <c r="OT341" s="85"/>
      <c r="OU341" s="85"/>
      <c r="OV341" s="85"/>
      <c r="OW341" s="85"/>
      <c r="OX341" s="85"/>
      <c r="OY341" s="85"/>
      <c r="OZ341" s="85"/>
      <c r="PA341" s="85"/>
      <c r="PB341" s="85"/>
      <c r="PC341" s="85"/>
      <c r="PD341" s="85"/>
      <c r="PE341" s="85"/>
      <c r="PF341" s="85"/>
      <c r="PG341" s="85"/>
      <c r="PH341" s="85"/>
      <c r="PI341" s="85"/>
      <c r="PJ341" s="85"/>
      <c r="PK341" s="85"/>
      <c r="PL341" s="85"/>
      <c r="PM341" s="85"/>
      <c r="PN341" s="85"/>
      <c r="PO341" s="85"/>
      <c r="PP341" s="85"/>
      <c r="PQ341" s="85"/>
      <c r="PR341" s="85"/>
      <c r="PS341" s="85"/>
      <c r="PT341" s="85"/>
      <c r="PU341" s="85"/>
      <c r="PV341" s="85"/>
      <c r="PW341" s="85"/>
      <c r="PX341" s="85"/>
      <c r="PY341" s="85"/>
      <c r="PZ341" s="85"/>
      <c r="QA341" s="85"/>
      <c r="QB341" s="85"/>
      <c r="QC341" s="85"/>
      <c r="QD341" s="85"/>
      <c r="QE341" s="85"/>
      <c r="QF341" s="85"/>
      <c r="QG341" s="85"/>
      <c r="QH341" s="85"/>
      <c r="QI341" s="85"/>
      <c r="QJ341" s="85"/>
      <c r="QK341" s="85"/>
      <c r="QL341" s="85"/>
      <c r="QM341" s="85"/>
      <c r="QN341" s="85"/>
      <c r="QO341" s="85"/>
      <c r="QP341" s="85"/>
      <c r="QQ341" s="85"/>
      <c r="QR341" s="85"/>
      <c r="QS341" s="85"/>
      <c r="QT341" s="85"/>
      <c r="QU341" s="85"/>
      <c r="QV341" s="85"/>
      <c r="QW341" s="85"/>
      <c r="QX341" s="85"/>
      <c r="QY341" s="85"/>
      <c r="QZ341" s="85"/>
      <c r="RA341" s="85"/>
      <c r="RB341" s="85"/>
      <c r="RC341" s="85"/>
      <c r="RD341" s="85"/>
      <c r="RE341" s="85"/>
      <c r="RF341" s="85"/>
      <c r="RG341" s="85"/>
      <c r="RH341" s="85"/>
      <c r="RI341" s="85"/>
      <c r="RJ341" s="85"/>
      <c r="RK341" s="85"/>
      <c r="RL341" s="85"/>
      <c r="RM341" s="85"/>
      <c r="RN341" s="85"/>
      <c r="RO341" s="85"/>
      <c r="RP341" s="85"/>
      <c r="RQ341" s="85"/>
      <c r="RR341" s="85"/>
      <c r="RS341" s="85"/>
      <c r="RT341" s="85"/>
      <c r="RU341" s="85"/>
      <c r="RV341" s="85"/>
      <c r="RW341" s="85"/>
      <c r="RX341" s="85"/>
      <c r="RY341" s="85"/>
      <c r="RZ341" s="85"/>
      <c r="SA341" s="85"/>
      <c r="SB341" s="85"/>
      <c r="SC341" s="85"/>
      <c r="SD341" s="85"/>
      <c r="SE341" s="85"/>
      <c r="SF341" s="85"/>
      <c r="SG341" s="85"/>
      <c r="SH341" s="85"/>
      <c r="SI341" s="85"/>
      <c r="SJ341" s="85"/>
      <c r="SK341" s="85"/>
      <c r="SL341" s="85"/>
      <c r="SM341" s="85"/>
      <c r="SN341" s="85"/>
      <c r="SO341" s="85"/>
      <c r="SP341" s="85"/>
      <c r="SQ341" s="85"/>
      <c r="SR341" s="85"/>
      <c r="SS341" s="85"/>
      <c r="ST341" s="85"/>
      <c r="SU341" s="85"/>
      <c r="SV341" s="85"/>
      <c r="SW341" s="85"/>
      <c r="SX341" s="85"/>
      <c r="SY341" s="85"/>
      <c r="SZ341" s="85"/>
      <c r="TA341" s="85"/>
      <c r="TB341" s="85"/>
      <c r="TC341" s="85"/>
      <c r="TD341" s="85"/>
      <c r="TE341" s="85"/>
      <c r="TF341" s="85"/>
      <c r="TG341" s="85"/>
      <c r="TH341" s="85"/>
      <c r="TI341" s="85"/>
      <c r="TJ341" s="85"/>
      <c r="TK341" s="85"/>
      <c r="TL341" s="85"/>
      <c r="TM341" s="85"/>
      <c r="TN341" s="85"/>
      <c r="TO341" s="85"/>
      <c r="TP341" s="85"/>
      <c r="TQ341" s="85"/>
      <c r="TR341" s="85"/>
      <c r="TS341" s="85"/>
      <c r="TT341" s="85"/>
      <c r="TU341" s="85"/>
      <c r="TV341" s="85"/>
      <c r="TW341" s="85"/>
      <c r="TX341" s="85"/>
      <c r="TY341" s="85"/>
      <c r="TZ341" s="85"/>
      <c r="UA341" s="85"/>
      <c r="UB341" s="85"/>
      <c r="UC341" s="85"/>
      <c r="UD341" s="85"/>
      <c r="UE341" s="85"/>
      <c r="UF341" s="85"/>
      <c r="UG341" s="85"/>
      <c r="UH341" s="85"/>
      <c r="UI341" s="85"/>
      <c r="UJ341" s="85"/>
      <c r="UK341" s="85"/>
      <c r="UL341" s="85"/>
      <c r="UM341" s="85"/>
      <c r="UN341" s="85"/>
      <c r="UO341" s="85"/>
      <c r="UP341" s="85"/>
      <c r="UQ341" s="85"/>
      <c r="UR341" s="85"/>
      <c r="US341" s="85"/>
      <c r="UT341" s="85"/>
      <c r="UU341" s="85"/>
      <c r="UV341" s="85"/>
      <c r="UW341" s="85"/>
      <c r="UX341" s="85"/>
      <c r="UY341" s="85"/>
      <c r="UZ341" s="85"/>
      <c r="VA341" s="85"/>
      <c r="VB341" s="85"/>
      <c r="VC341" s="85"/>
      <c r="VD341" s="85"/>
      <c r="VE341" s="85"/>
      <c r="VF341" s="85"/>
      <c r="VG341" s="85"/>
      <c r="VH341" s="85"/>
      <c r="VI341" s="85"/>
      <c r="VJ341" s="85"/>
      <c r="VK341" s="85"/>
      <c r="VL341" s="85"/>
      <c r="VM341" s="85"/>
      <c r="VN341" s="85"/>
      <c r="VO341" s="85"/>
      <c r="VP341" s="85"/>
      <c r="VQ341" s="85"/>
      <c r="VR341" s="85"/>
      <c r="VS341" s="85"/>
      <c r="VT341" s="85"/>
      <c r="VU341" s="85"/>
      <c r="VV341" s="85"/>
      <c r="VW341" s="85"/>
      <c r="VX341" s="85"/>
      <c r="VY341" s="85"/>
      <c r="VZ341" s="85"/>
      <c r="WA341" s="85"/>
      <c r="WB341" s="85"/>
      <c r="WC341" s="85"/>
      <c r="WD341" s="85"/>
      <c r="WE341" s="85"/>
      <c r="WF341" s="85"/>
      <c r="WG341" s="85"/>
      <c r="WH341" s="85"/>
      <c r="WI341" s="85"/>
      <c r="WJ341" s="85"/>
      <c r="WK341" s="85"/>
      <c r="WL341" s="85"/>
      <c r="WM341" s="85"/>
      <c r="WN341" s="85"/>
      <c r="WO341" s="85"/>
      <c r="WP341" s="85"/>
      <c r="WQ341" s="85"/>
      <c r="WR341" s="85"/>
      <c r="WS341" s="85"/>
      <c r="WT341" s="85"/>
      <c r="WU341" s="85"/>
      <c r="WV341" s="85"/>
      <c r="WW341" s="85"/>
      <c r="WX341" s="85"/>
      <c r="WY341" s="85"/>
      <c r="WZ341" s="85"/>
      <c r="XA341" s="85"/>
      <c r="XB341" s="85"/>
      <c r="XC341" s="85"/>
      <c r="XD341" s="85"/>
      <c r="XE341" s="85"/>
      <c r="XF341" s="85"/>
      <c r="XG341" s="85"/>
      <c r="XH341" s="85"/>
      <c r="XI341" s="85"/>
      <c r="XJ341" s="85"/>
      <c r="XK341" s="85"/>
      <c r="XL341" s="85"/>
      <c r="XM341" s="85"/>
      <c r="XN341" s="85"/>
      <c r="XO341" s="85"/>
      <c r="XP341" s="85"/>
      <c r="XQ341" s="85"/>
      <c r="XR341" s="85"/>
      <c r="XS341" s="85"/>
      <c r="XT341" s="85"/>
      <c r="XU341" s="85"/>
      <c r="XV341" s="85"/>
      <c r="XW341" s="85"/>
      <c r="XX341" s="85"/>
      <c r="XY341" s="85"/>
      <c r="XZ341" s="85"/>
      <c r="YA341" s="85"/>
      <c r="YB341" s="85"/>
      <c r="YC341" s="85"/>
      <c r="YD341" s="85"/>
      <c r="YE341" s="85"/>
      <c r="YF341" s="85"/>
      <c r="YG341" s="85"/>
      <c r="YH341" s="85"/>
      <c r="YI341" s="85"/>
      <c r="YJ341" s="85"/>
      <c r="YK341" s="85"/>
      <c r="YL341" s="85"/>
      <c r="YM341" s="85"/>
      <c r="YN341" s="85"/>
      <c r="YO341" s="85"/>
      <c r="YP341" s="85"/>
      <c r="YQ341" s="85"/>
      <c r="YR341" s="85"/>
      <c r="YS341" s="85"/>
      <c r="YT341" s="85"/>
      <c r="YU341" s="85"/>
      <c r="YV341" s="85"/>
      <c r="YW341" s="85"/>
      <c r="YX341" s="85"/>
      <c r="YY341" s="85"/>
      <c r="YZ341" s="85"/>
      <c r="ZA341" s="85"/>
      <c r="ZB341" s="85"/>
      <c r="ZC341" s="85"/>
      <c r="ZD341" s="85"/>
      <c r="ZE341" s="85"/>
      <c r="ZF341" s="85"/>
      <c r="ZG341" s="85"/>
      <c r="ZH341" s="85"/>
      <c r="ZI341" s="85"/>
      <c r="ZJ341" s="85"/>
      <c r="ZK341" s="85"/>
      <c r="ZL341" s="85"/>
      <c r="ZM341" s="85"/>
      <c r="ZN341" s="85"/>
      <c r="ZO341" s="85"/>
      <c r="ZP341" s="85"/>
      <c r="ZQ341" s="85"/>
      <c r="ZR341" s="85"/>
      <c r="ZS341" s="85"/>
      <c r="ZT341" s="85"/>
      <c r="ZU341" s="85"/>
      <c r="ZV341" s="85"/>
      <c r="ZW341" s="85"/>
      <c r="ZX341" s="85"/>
      <c r="ZY341" s="85"/>
      <c r="ZZ341" s="85"/>
      <c r="AAA341" s="85"/>
      <c r="AAB341" s="85"/>
      <c r="AAC341" s="85"/>
      <c r="AAD341" s="85"/>
      <c r="AAE341" s="85"/>
      <c r="AAF341" s="85"/>
      <c r="AAG341" s="85"/>
      <c r="AAH341" s="85"/>
      <c r="AAI341" s="85"/>
      <c r="AAJ341" s="85"/>
      <c r="AAK341" s="85"/>
      <c r="AAL341" s="85"/>
      <c r="AAM341" s="85"/>
      <c r="AAN341" s="85"/>
      <c r="AAO341" s="85"/>
      <c r="AAP341" s="85"/>
      <c r="AAQ341" s="85"/>
      <c r="AAR341" s="85"/>
      <c r="AAS341" s="85"/>
      <c r="AAT341" s="85"/>
      <c r="AAU341" s="85"/>
      <c r="AAV341" s="85"/>
      <c r="AAW341" s="85"/>
      <c r="AAX341" s="85"/>
      <c r="AAY341" s="85"/>
      <c r="AAZ341" s="85"/>
      <c r="ABA341" s="85"/>
      <c r="ABB341" s="85"/>
      <c r="ABC341" s="85"/>
      <c r="ABD341" s="85"/>
      <c r="ABE341" s="85"/>
      <c r="ABF341" s="85"/>
      <c r="ABG341" s="85"/>
      <c r="ABH341" s="85"/>
      <c r="ABI341" s="85"/>
      <c r="ABJ341" s="85"/>
      <c r="ABK341" s="85"/>
      <c r="ABL341" s="85"/>
      <c r="ABM341" s="85"/>
      <c r="ABN341" s="85"/>
      <c r="ABO341" s="85"/>
      <c r="ABP341" s="85"/>
      <c r="ABQ341" s="85"/>
      <c r="ABR341" s="85"/>
      <c r="ABS341" s="85"/>
      <c r="ABT341" s="85"/>
      <c r="ABU341" s="85"/>
      <c r="ABV341" s="85"/>
      <c r="ABW341" s="85"/>
      <c r="ABX341" s="85"/>
      <c r="ABY341" s="85"/>
      <c r="ABZ341" s="85"/>
      <c r="ACA341" s="85"/>
      <c r="ACB341" s="85"/>
      <c r="ACC341" s="85"/>
      <c r="ACD341" s="85"/>
      <c r="ACE341" s="85"/>
      <c r="ACF341" s="85"/>
      <c r="ACG341" s="85"/>
      <c r="ACH341" s="85"/>
      <c r="ACI341" s="85"/>
      <c r="ACJ341" s="85"/>
      <c r="ACK341" s="85"/>
      <c r="ACL341" s="85"/>
      <c r="ACM341" s="85"/>
      <c r="ACN341" s="85"/>
      <c r="ACO341" s="85"/>
      <c r="ACP341" s="85"/>
      <c r="ACQ341" s="85"/>
      <c r="ACR341" s="85"/>
      <c r="ACS341" s="85"/>
      <c r="ACT341" s="85"/>
      <c r="ACU341" s="85"/>
      <c r="ACV341" s="85"/>
      <c r="ACW341" s="85"/>
      <c r="ACX341" s="85"/>
      <c r="ACY341" s="85"/>
      <c r="ACZ341" s="85"/>
      <c r="ADA341" s="85"/>
      <c r="ADB341" s="85"/>
      <c r="ADC341" s="85"/>
      <c r="ADD341" s="85"/>
      <c r="ADE341" s="85"/>
      <c r="ADF341" s="85"/>
      <c r="ADG341" s="85"/>
      <c r="ADH341" s="85"/>
      <c r="ADI341" s="85"/>
      <c r="ADJ341" s="85"/>
      <c r="ADK341" s="85"/>
      <c r="ADL341" s="85"/>
      <c r="ADM341" s="85"/>
      <c r="ADN341" s="85"/>
      <c r="ADO341" s="85"/>
      <c r="ADP341" s="85"/>
      <c r="ADQ341" s="85"/>
      <c r="ADR341" s="85"/>
      <c r="ADS341" s="85"/>
      <c r="ADT341" s="85"/>
      <c r="ADU341" s="85"/>
      <c r="ADV341" s="85"/>
      <c r="ADW341" s="85"/>
      <c r="ADX341" s="85"/>
      <c r="ADY341" s="85"/>
      <c r="ADZ341" s="85"/>
      <c r="AEA341" s="85"/>
      <c r="AEB341" s="85"/>
      <c r="AEC341" s="85"/>
      <c r="AED341" s="85"/>
      <c r="AEE341" s="85"/>
      <c r="AEF341" s="85"/>
      <c r="AEG341" s="85"/>
      <c r="AEH341" s="85"/>
      <c r="AEI341" s="85"/>
      <c r="AEJ341" s="85"/>
      <c r="AEK341" s="85"/>
      <c r="AEL341" s="85"/>
      <c r="AEM341" s="85"/>
      <c r="AEN341" s="85"/>
      <c r="AEO341" s="85"/>
      <c r="AEP341" s="85"/>
      <c r="AEQ341" s="85"/>
      <c r="AER341" s="85"/>
      <c r="AES341" s="85"/>
      <c r="AET341" s="85"/>
      <c r="AEU341" s="85"/>
      <c r="AEV341" s="85"/>
      <c r="AEW341" s="85"/>
      <c r="AEX341" s="85"/>
      <c r="AEY341" s="85"/>
      <c r="AEZ341" s="85"/>
      <c r="AFA341" s="85"/>
      <c r="AFB341" s="85"/>
      <c r="AFC341" s="85"/>
      <c r="AFD341" s="85"/>
      <c r="AFE341" s="85"/>
      <c r="AFF341" s="85"/>
      <c r="AFG341" s="85"/>
      <c r="AFH341" s="85"/>
      <c r="AFI341" s="85"/>
      <c r="AFJ341" s="85"/>
      <c r="AFK341" s="85"/>
      <c r="AFL341" s="85"/>
      <c r="AFM341" s="85"/>
      <c r="AFN341" s="85"/>
      <c r="AFO341" s="85"/>
      <c r="AFP341" s="85"/>
      <c r="AFQ341" s="85"/>
      <c r="AFR341" s="85"/>
      <c r="AFS341" s="85"/>
      <c r="AFT341" s="85"/>
      <c r="AFU341" s="85"/>
      <c r="AFV341" s="85"/>
      <c r="AFW341" s="85"/>
      <c r="AFX341" s="85"/>
      <c r="AFY341" s="85"/>
      <c r="AFZ341" s="85"/>
      <c r="AGA341" s="85"/>
      <c r="AGB341" s="85"/>
      <c r="AGC341" s="85"/>
      <c r="AGD341" s="85"/>
      <c r="AGE341" s="85"/>
      <c r="AGF341" s="85"/>
      <c r="AGG341" s="85"/>
      <c r="AGH341" s="85"/>
      <c r="AGI341" s="85"/>
      <c r="AGJ341" s="85"/>
      <c r="AGK341" s="85"/>
      <c r="AGL341" s="85"/>
      <c r="AGM341" s="85"/>
      <c r="AGN341" s="85"/>
      <c r="AGO341" s="85"/>
      <c r="AGP341" s="85"/>
      <c r="AGQ341" s="85"/>
      <c r="AGR341" s="85"/>
      <c r="AGS341" s="85"/>
      <c r="AGT341" s="85"/>
      <c r="AGU341" s="85"/>
      <c r="AGV341" s="85"/>
      <c r="AGW341" s="85"/>
      <c r="AGX341" s="85"/>
      <c r="AGY341" s="85"/>
      <c r="AGZ341" s="85"/>
      <c r="AHA341" s="85"/>
      <c r="AHB341" s="85"/>
      <c r="AHC341" s="85"/>
      <c r="AHD341" s="85"/>
      <c r="AHE341" s="85"/>
      <c r="AHF341" s="85"/>
      <c r="AHG341" s="85"/>
      <c r="AHH341" s="85"/>
      <c r="AHI341" s="85"/>
      <c r="AHJ341" s="85"/>
      <c r="AHK341" s="85"/>
      <c r="AHL341" s="85"/>
      <c r="AHM341" s="85"/>
      <c r="AHN341" s="85"/>
      <c r="AHO341" s="85"/>
      <c r="AHP341" s="85"/>
      <c r="AHQ341" s="85"/>
      <c r="AHR341" s="85"/>
      <c r="AHS341" s="85"/>
      <c r="AHT341" s="85"/>
      <c r="AHU341" s="85"/>
      <c r="AHV341" s="85"/>
      <c r="AHW341" s="85"/>
      <c r="AHX341" s="85"/>
      <c r="AHY341" s="85"/>
      <c r="AHZ341" s="85"/>
      <c r="AIA341" s="85"/>
      <c r="AIB341" s="85"/>
      <c r="AIC341" s="85"/>
      <c r="AID341" s="85"/>
      <c r="AIE341" s="85"/>
      <c r="AIF341" s="85"/>
      <c r="AIG341" s="85"/>
      <c r="AIH341" s="85"/>
      <c r="AII341" s="85"/>
      <c r="AIJ341" s="85"/>
      <c r="AIK341" s="85"/>
      <c r="AIL341" s="85"/>
      <c r="AIM341" s="85"/>
      <c r="AIN341" s="85"/>
      <c r="AIO341" s="85"/>
      <c r="AIP341" s="85"/>
      <c r="AIQ341" s="85"/>
      <c r="AIR341" s="85"/>
      <c r="AIS341" s="85"/>
      <c r="AIT341" s="85"/>
      <c r="AIU341" s="85"/>
      <c r="AIV341" s="85"/>
      <c r="AIW341" s="85"/>
      <c r="AIX341" s="85"/>
      <c r="AIY341" s="85"/>
      <c r="AIZ341" s="85"/>
      <c r="AJA341" s="85"/>
      <c r="AJB341" s="85"/>
      <c r="AJC341" s="85"/>
      <c r="AJD341" s="85"/>
      <c r="AJE341" s="85"/>
      <c r="AJF341" s="85"/>
      <c r="AJG341" s="85"/>
      <c r="AJH341" s="85"/>
      <c r="AJI341" s="85"/>
      <c r="AJJ341" s="85"/>
      <c r="AJK341" s="85"/>
      <c r="AJL341" s="85"/>
      <c r="AJM341" s="85"/>
      <c r="AJN341" s="85"/>
      <c r="AJO341" s="85"/>
      <c r="AJP341" s="85"/>
      <c r="AJQ341" s="85"/>
      <c r="AJR341" s="85"/>
      <c r="AJS341" s="85"/>
      <c r="AJT341" s="85"/>
      <c r="AJU341" s="85"/>
      <c r="AJV341" s="85"/>
      <c r="AJW341" s="85"/>
      <c r="AJX341" s="85"/>
      <c r="AJY341" s="85"/>
      <c r="AJZ341" s="85"/>
      <c r="AKA341" s="85"/>
      <c r="AKB341" s="85"/>
      <c r="AKC341" s="85"/>
      <c r="AKD341" s="85"/>
      <c r="AKE341" s="85"/>
      <c r="AKF341" s="85"/>
      <c r="AKG341" s="85"/>
      <c r="AKH341" s="85"/>
      <c r="AKI341" s="85"/>
      <c r="AKJ341" s="85"/>
      <c r="AKK341" s="85"/>
      <c r="AKL341" s="85"/>
      <c r="AKM341" s="85"/>
      <c r="AKN341" s="85"/>
      <c r="AKO341" s="85"/>
      <c r="AKP341" s="85"/>
      <c r="AKQ341" s="85"/>
      <c r="AKR341" s="85"/>
      <c r="AKS341" s="85"/>
      <c r="AKT341" s="85"/>
      <c r="AKU341" s="85"/>
      <c r="AKV341" s="85"/>
      <c r="AKW341" s="85"/>
      <c r="AKX341" s="85"/>
      <c r="AKY341" s="85"/>
      <c r="AKZ341" s="85"/>
      <c r="ALA341" s="85"/>
      <c r="ALB341" s="85"/>
      <c r="ALC341" s="85"/>
      <c r="ALD341" s="85"/>
      <c r="ALE341" s="85"/>
      <c r="ALF341" s="85"/>
      <c r="ALG341" s="85"/>
      <c r="ALH341" s="85"/>
      <c r="ALI341" s="85"/>
      <c r="ALJ341" s="85"/>
      <c r="ALK341" s="85"/>
      <c r="ALL341" s="85"/>
      <c r="ALM341" s="85"/>
      <c r="ALN341" s="85"/>
      <c r="ALO341" s="85"/>
      <c r="ALP341" s="85"/>
      <c r="ALQ341" s="85"/>
      <c r="ALR341" s="85"/>
      <c r="ALS341" s="85"/>
      <c r="ALT341" s="85"/>
      <c r="ALU341" s="85"/>
      <c r="ALV341" s="85"/>
      <c r="ALW341" s="85"/>
      <c r="ALX341" s="85"/>
      <c r="ALY341" s="85"/>
      <c r="ALZ341" s="85"/>
      <c r="AMA341" s="85"/>
      <c r="AMB341" s="85"/>
      <c r="AMC341" s="85"/>
      <c r="AMD341" s="85"/>
      <c r="AME341" s="85"/>
      <c r="AMF341" s="85"/>
      <c r="AMG341" s="85"/>
      <c r="AMH341" s="85"/>
      <c r="AMI341" s="85"/>
      <c r="AMJ341" s="85"/>
    </row>
    <row r="342" spans="1:1024" ht="30" customHeight="1">
      <c r="A342" s="196"/>
      <c r="B342" s="197" t="s">
        <v>446</v>
      </c>
      <c r="C342" s="198"/>
      <c r="D342" s="197"/>
      <c r="E342" s="197"/>
      <c r="F342" s="199"/>
      <c r="G342" s="200"/>
      <c r="H342" s="201"/>
      <c r="I342" s="197"/>
      <c r="J342" s="197"/>
      <c r="K342" s="202"/>
      <c r="L342" s="203"/>
      <c r="M342" s="204"/>
      <c r="N342" s="204"/>
      <c r="O342" s="205"/>
      <c r="P342" s="85"/>
      <c r="Q342" s="85"/>
      <c r="R342" s="85"/>
      <c r="S342" s="85"/>
      <c r="T342" s="85"/>
      <c r="U342" s="85"/>
      <c r="V342" s="85"/>
      <c r="W342" s="85"/>
      <c r="X342" s="85"/>
      <c r="Y342" s="85"/>
      <c r="Z342" s="85"/>
      <c r="AA342" s="85"/>
      <c r="AB342" s="85"/>
      <c r="AC342" s="85"/>
      <c r="AD342" s="85"/>
      <c r="AE342" s="85"/>
      <c r="AF342" s="85"/>
      <c r="AG342" s="85"/>
      <c r="AH342" s="85"/>
      <c r="AI342" s="85"/>
      <c r="AJ342" s="85"/>
      <c r="AK342" s="85"/>
      <c r="AL342" s="85"/>
      <c r="AM342" s="85"/>
      <c r="AN342" s="85"/>
      <c r="AO342" s="85"/>
      <c r="AP342" s="85"/>
      <c r="AQ342" s="85"/>
      <c r="AR342" s="85"/>
      <c r="AS342" s="85"/>
      <c r="AT342" s="85"/>
      <c r="AU342" s="85"/>
      <c r="AV342" s="85"/>
      <c r="AW342" s="85"/>
      <c r="AX342" s="85"/>
      <c r="AY342" s="85"/>
      <c r="AZ342" s="85"/>
      <c r="BA342" s="85"/>
      <c r="BB342" s="85"/>
      <c r="BC342" s="85"/>
      <c r="BD342" s="85"/>
      <c r="BE342" s="85"/>
      <c r="BF342" s="85"/>
      <c r="BG342" s="85"/>
      <c r="BH342" s="85"/>
      <c r="BI342" s="85"/>
      <c r="BJ342" s="85"/>
      <c r="BK342" s="85"/>
      <c r="BL342" s="85"/>
      <c r="BM342" s="85"/>
      <c r="BN342" s="85"/>
      <c r="BO342" s="85"/>
      <c r="BP342" s="85"/>
      <c r="BQ342" s="85"/>
      <c r="BR342" s="85"/>
      <c r="BS342" s="85"/>
      <c r="BT342" s="85"/>
      <c r="BU342" s="85"/>
      <c r="BV342" s="85"/>
      <c r="BW342" s="85"/>
      <c r="BX342" s="85"/>
      <c r="BY342" s="85"/>
      <c r="BZ342" s="85"/>
      <c r="CA342" s="85"/>
      <c r="CB342" s="85"/>
      <c r="CC342" s="85"/>
      <c r="CD342" s="85"/>
      <c r="CE342" s="85"/>
      <c r="CF342" s="85"/>
      <c r="CG342" s="85"/>
      <c r="CH342" s="85"/>
      <c r="CI342" s="85"/>
      <c r="CJ342" s="85"/>
      <c r="CK342" s="85"/>
      <c r="CL342" s="85"/>
      <c r="CM342" s="85"/>
      <c r="CN342" s="85"/>
      <c r="CO342" s="85"/>
      <c r="CP342" s="85"/>
      <c r="CQ342" s="85"/>
      <c r="CR342" s="85"/>
      <c r="CS342" s="85"/>
      <c r="CT342" s="85"/>
      <c r="CU342" s="85"/>
      <c r="CV342" s="85"/>
      <c r="CW342" s="85"/>
      <c r="CX342" s="85"/>
      <c r="CY342" s="85"/>
      <c r="CZ342" s="85"/>
      <c r="DA342" s="85"/>
      <c r="DB342" s="85"/>
      <c r="DC342" s="85"/>
      <c r="DD342" s="85"/>
      <c r="DE342" s="85"/>
      <c r="DF342" s="85"/>
      <c r="DG342" s="85"/>
      <c r="DH342" s="85"/>
      <c r="DI342" s="85"/>
      <c r="DJ342" s="85"/>
      <c r="DK342" s="85"/>
      <c r="DL342" s="85"/>
      <c r="DM342" s="85"/>
      <c r="DN342" s="85"/>
      <c r="DO342" s="85"/>
      <c r="DP342" s="85"/>
      <c r="DQ342" s="85"/>
      <c r="DR342" s="85"/>
      <c r="DS342" s="85"/>
      <c r="DT342" s="85"/>
      <c r="DU342" s="85"/>
      <c r="DV342" s="85"/>
      <c r="DW342" s="85"/>
      <c r="DX342" s="85"/>
      <c r="DY342" s="85"/>
      <c r="DZ342" s="85"/>
      <c r="EA342" s="85"/>
      <c r="EB342" s="85"/>
      <c r="EC342" s="85"/>
      <c r="ED342" s="85"/>
      <c r="EE342" s="85"/>
      <c r="EF342" s="85"/>
      <c r="EG342" s="85"/>
      <c r="EH342" s="85"/>
      <c r="EI342" s="85"/>
      <c r="EJ342" s="85"/>
      <c r="EK342" s="85"/>
      <c r="EL342" s="85"/>
      <c r="EM342" s="85"/>
      <c r="EN342" s="85"/>
      <c r="EO342" s="85"/>
      <c r="EP342" s="85"/>
      <c r="EQ342" s="85"/>
      <c r="ER342" s="85"/>
      <c r="ES342" s="85"/>
      <c r="ET342" s="85"/>
      <c r="EU342" s="85"/>
      <c r="EV342" s="85"/>
      <c r="EW342" s="85"/>
      <c r="EX342" s="85"/>
      <c r="EY342" s="85"/>
      <c r="EZ342" s="85"/>
      <c r="FA342" s="85"/>
      <c r="FB342" s="85"/>
      <c r="FC342" s="85"/>
      <c r="FD342" s="85"/>
      <c r="FE342" s="85"/>
      <c r="FF342" s="85"/>
      <c r="FG342" s="85"/>
      <c r="FH342" s="85"/>
      <c r="FI342" s="85"/>
      <c r="FJ342" s="85"/>
      <c r="FK342" s="85"/>
      <c r="FL342" s="85"/>
      <c r="FM342" s="85"/>
      <c r="FN342" s="85"/>
      <c r="FO342" s="85"/>
      <c r="FP342" s="85"/>
      <c r="FQ342" s="85"/>
      <c r="FR342" s="85"/>
      <c r="FS342" s="85"/>
      <c r="FT342" s="85"/>
      <c r="FU342" s="85"/>
      <c r="FV342" s="85"/>
      <c r="FW342" s="85"/>
      <c r="FX342" s="85"/>
      <c r="FY342" s="85"/>
      <c r="FZ342" s="85"/>
      <c r="GA342" s="85"/>
      <c r="GB342" s="85"/>
      <c r="GC342" s="85"/>
      <c r="GD342" s="85"/>
      <c r="GE342" s="85"/>
      <c r="GF342" s="85"/>
      <c r="GG342" s="85"/>
      <c r="GH342" s="85"/>
      <c r="GI342" s="85"/>
      <c r="GJ342" s="85"/>
      <c r="GK342" s="85"/>
      <c r="GL342" s="85"/>
      <c r="GM342" s="85"/>
      <c r="GN342" s="85"/>
      <c r="GO342" s="85"/>
      <c r="GP342" s="85"/>
      <c r="GQ342" s="85"/>
      <c r="GR342" s="85"/>
      <c r="GS342" s="85"/>
      <c r="GT342" s="85"/>
      <c r="GU342" s="85"/>
      <c r="GV342" s="85"/>
      <c r="GW342" s="85"/>
      <c r="GX342" s="85"/>
      <c r="GY342" s="85"/>
      <c r="GZ342" s="85"/>
      <c r="HA342" s="85"/>
      <c r="HB342" s="85"/>
      <c r="HC342" s="85"/>
      <c r="HD342" s="85"/>
      <c r="HE342" s="85"/>
      <c r="HF342" s="85"/>
      <c r="HG342" s="85"/>
      <c r="HH342" s="85"/>
      <c r="HI342" s="85"/>
      <c r="HJ342" s="85"/>
      <c r="HK342" s="85"/>
      <c r="HL342" s="85"/>
      <c r="HM342" s="85"/>
      <c r="HN342" s="85"/>
      <c r="HO342" s="85"/>
      <c r="HP342" s="85"/>
      <c r="HQ342" s="85"/>
      <c r="HR342" s="85"/>
      <c r="HS342" s="85"/>
      <c r="HT342" s="85"/>
      <c r="HU342" s="85"/>
      <c r="HV342" s="85"/>
      <c r="HW342" s="85"/>
      <c r="HX342" s="85"/>
      <c r="HY342" s="85"/>
      <c r="HZ342" s="85"/>
      <c r="IA342" s="85"/>
      <c r="IB342" s="85"/>
      <c r="IC342" s="85"/>
      <c r="ID342" s="85"/>
      <c r="IE342" s="85"/>
      <c r="IF342" s="85"/>
      <c r="IG342" s="85"/>
      <c r="IH342" s="85"/>
      <c r="II342" s="85"/>
      <c r="IJ342" s="85"/>
      <c r="IK342" s="85"/>
      <c r="IL342" s="85"/>
      <c r="IM342" s="85"/>
      <c r="IN342" s="85"/>
      <c r="IO342" s="85"/>
      <c r="IP342" s="85"/>
      <c r="IQ342" s="85"/>
      <c r="IR342" s="85"/>
      <c r="IS342" s="85"/>
      <c r="IT342" s="85"/>
      <c r="IU342" s="85"/>
      <c r="IV342" s="85"/>
      <c r="IW342" s="85"/>
      <c r="IX342" s="85"/>
      <c r="IY342" s="85"/>
      <c r="IZ342" s="85"/>
      <c r="JA342" s="85"/>
      <c r="JB342" s="85"/>
      <c r="JC342" s="85"/>
      <c r="JD342" s="85"/>
      <c r="JE342" s="85"/>
      <c r="JF342" s="85"/>
      <c r="JG342" s="85"/>
      <c r="JH342" s="85"/>
      <c r="JI342" s="85"/>
      <c r="JJ342" s="85"/>
      <c r="JK342" s="85"/>
      <c r="JL342" s="85"/>
      <c r="JM342" s="85"/>
      <c r="JN342" s="85"/>
      <c r="JO342" s="85"/>
      <c r="JP342" s="85"/>
      <c r="JQ342" s="85"/>
      <c r="JR342" s="85"/>
      <c r="JS342" s="85"/>
      <c r="JT342" s="85"/>
      <c r="JU342" s="85"/>
      <c r="JV342" s="85"/>
      <c r="JW342" s="85"/>
      <c r="JX342" s="85"/>
      <c r="JY342" s="85"/>
      <c r="JZ342" s="85"/>
      <c r="KA342" s="85"/>
      <c r="KB342" s="85"/>
      <c r="KC342" s="85"/>
      <c r="KD342" s="85"/>
      <c r="KE342" s="85"/>
      <c r="KF342" s="85"/>
      <c r="KG342" s="85"/>
      <c r="KH342" s="85"/>
      <c r="KI342" s="85"/>
      <c r="KJ342" s="85"/>
      <c r="KK342" s="85"/>
      <c r="KL342" s="85"/>
      <c r="KM342" s="85"/>
      <c r="KN342" s="85"/>
      <c r="KO342" s="85"/>
      <c r="KP342" s="85"/>
      <c r="KQ342" s="85"/>
      <c r="KR342" s="85"/>
      <c r="KS342" s="85"/>
      <c r="KT342" s="85"/>
      <c r="KU342" s="85"/>
      <c r="KV342" s="85"/>
      <c r="KW342" s="85"/>
      <c r="KX342" s="85"/>
      <c r="KY342" s="85"/>
      <c r="KZ342" s="85"/>
      <c r="LA342" s="85"/>
      <c r="LB342" s="85"/>
      <c r="LC342" s="85"/>
      <c r="LD342" s="85"/>
      <c r="LE342" s="85"/>
      <c r="LF342" s="85"/>
      <c r="LG342" s="85"/>
      <c r="LH342" s="85"/>
      <c r="LI342" s="85"/>
      <c r="LJ342" s="85"/>
      <c r="LK342" s="85"/>
      <c r="LL342" s="85"/>
      <c r="LM342" s="85"/>
      <c r="LN342" s="85"/>
      <c r="LO342" s="85"/>
      <c r="LP342" s="85"/>
      <c r="LQ342" s="85"/>
      <c r="LR342" s="85"/>
      <c r="LS342" s="85"/>
      <c r="LT342" s="85"/>
      <c r="LU342" s="85"/>
      <c r="LV342" s="85"/>
      <c r="LW342" s="85"/>
      <c r="LX342" s="85"/>
      <c r="LY342" s="85"/>
      <c r="LZ342" s="85"/>
      <c r="MA342" s="85"/>
      <c r="MB342" s="85"/>
      <c r="MC342" s="85"/>
      <c r="MD342" s="85"/>
      <c r="ME342" s="85"/>
      <c r="MF342" s="85"/>
      <c r="MG342" s="85"/>
      <c r="MH342" s="85"/>
      <c r="MI342" s="85"/>
      <c r="MJ342" s="85"/>
      <c r="MK342" s="85"/>
      <c r="ML342" s="85"/>
      <c r="MM342" s="85"/>
      <c r="MN342" s="85"/>
      <c r="MO342" s="85"/>
      <c r="MP342" s="85"/>
      <c r="MQ342" s="85"/>
      <c r="MR342" s="85"/>
      <c r="MS342" s="85"/>
      <c r="MT342" s="85"/>
      <c r="MU342" s="85"/>
      <c r="MV342" s="85"/>
      <c r="MW342" s="85"/>
      <c r="MX342" s="85"/>
      <c r="MY342" s="85"/>
      <c r="MZ342" s="85"/>
      <c r="NA342" s="85"/>
      <c r="NB342" s="85"/>
      <c r="NC342" s="85"/>
      <c r="ND342" s="85"/>
      <c r="NE342" s="85"/>
      <c r="NF342" s="85"/>
      <c r="NG342" s="85"/>
      <c r="NH342" s="85"/>
      <c r="NI342" s="85"/>
      <c r="NJ342" s="85"/>
      <c r="NK342" s="85"/>
      <c r="NL342" s="85"/>
      <c r="NM342" s="85"/>
      <c r="NN342" s="85"/>
      <c r="NO342" s="85"/>
      <c r="NP342" s="85"/>
      <c r="NQ342" s="85"/>
      <c r="NR342" s="85"/>
      <c r="NS342" s="85"/>
      <c r="NT342" s="85"/>
      <c r="NU342" s="85"/>
      <c r="NV342" s="85"/>
      <c r="NW342" s="85"/>
      <c r="NX342" s="85"/>
      <c r="NY342" s="85"/>
      <c r="NZ342" s="85"/>
      <c r="OA342" s="85"/>
      <c r="OB342" s="85"/>
      <c r="OC342" s="85"/>
      <c r="OD342" s="85"/>
      <c r="OE342" s="85"/>
      <c r="OF342" s="85"/>
      <c r="OG342" s="85"/>
      <c r="OH342" s="85"/>
      <c r="OI342" s="85"/>
      <c r="OJ342" s="85"/>
      <c r="OK342" s="85"/>
      <c r="OL342" s="85"/>
      <c r="OM342" s="85"/>
      <c r="ON342" s="85"/>
      <c r="OO342" s="85"/>
      <c r="OP342" s="85"/>
      <c r="OQ342" s="85"/>
      <c r="OR342" s="85"/>
      <c r="OS342" s="85"/>
      <c r="OT342" s="85"/>
      <c r="OU342" s="85"/>
      <c r="OV342" s="85"/>
      <c r="OW342" s="85"/>
      <c r="OX342" s="85"/>
      <c r="OY342" s="85"/>
      <c r="OZ342" s="85"/>
      <c r="PA342" s="85"/>
      <c r="PB342" s="85"/>
      <c r="PC342" s="85"/>
      <c r="PD342" s="85"/>
      <c r="PE342" s="85"/>
      <c r="PF342" s="85"/>
      <c r="PG342" s="85"/>
      <c r="PH342" s="85"/>
      <c r="PI342" s="85"/>
      <c r="PJ342" s="85"/>
      <c r="PK342" s="85"/>
      <c r="PL342" s="85"/>
      <c r="PM342" s="85"/>
      <c r="PN342" s="85"/>
      <c r="PO342" s="85"/>
      <c r="PP342" s="85"/>
      <c r="PQ342" s="85"/>
      <c r="PR342" s="85"/>
      <c r="PS342" s="85"/>
      <c r="PT342" s="85"/>
      <c r="PU342" s="85"/>
      <c r="PV342" s="85"/>
      <c r="PW342" s="85"/>
      <c r="PX342" s="85"/>
      <c r="PY342" s="85"/>
      <c r="PZ342" s="85"/>
      <c r="QA342" s="85"/>
      <c r="QB342" s="85"/>
      <c r="QC342" s="85"/>
      <c r="QD342" s="85"/>
      <c r="QE342" s="85"/>
      <c r="QF342" s="85"/>
      <c r="QG342" s="85"/>
      <c r="QH342" s="85"/>
      <c r="QI342" s="85"/>
      <c r="QJ342" s="85"/>
      <c r="QK342" s="85"/>
      <c r="QL342" s="85"/>
      <c r="QM342" s="85"/>
      <c r="QN342" s="85"/>
      <c r="QO342" s="85"/>
      <c r="QP342" s="85"/>
      <c r="QQ342" s="85"/>
      <c r="QR342" s="85"/>
      <c r="QS342" s="85"/>
      <c r="QT342" s="85"/>
      <c r="QU342" s="85"/>
      <c r="QV342" s="85"/>
      <c r="QW342" s="85"/>
      <c r="QX342" s="85"/>
      <c r="QY342" s="85"/>
      <c r="QZ342" s="85"/>
      <c r="RA342" s="85"/>
      <c r="RB342" s="85"/>
      <c r="RC342" s="85"/>
      <c r="RD342" s="85"/>
      <c r="RE342" s="85"/>
      <c r="RF342" s="85"/>
      <c r="RG342" s="85"/>
      <c r="RH342" s="85"/>
      <c r="RI342" s="85"/>
      <c r="RJ342" s="85"/>
      <c r="RK342" s="85"/>
      <c r="RL342" s="85"/>
      <c r="RM342" s="85"/>
      <c r="RN342" s="85"/>
      <c r="RO342" s="85"/>
      <c r="RP342" s="85"/>
      <c r="RQ342" s="85"/>
      <c r="RR342" s="85"/>
      <c r="RS342" s="85"/>
      <c r="RT342" s="85"/>
      <c r="RU342" s="85"/>
      <c r="RV342" s="85"/>
      <c r="RW342" s="85"/>
      <c r="RX342" s="85"/>
      <c r="RY342" s="85"/>
      <c r="RZ342" s="85"/>
      <c r="SA342" s="85"/>
      <c r="SB342" s="85"/>
      <c r="SC342" s="85"/>
      <c r="SD342" s="85"/>
      <c r="SE342" s="85"/>
      <c r="SF342" s="85"/>
      <c r="SG342" s="85"/>
      <c r="SH342" s="85"/>
      <c r="SI342" s="85"/>
      <c r="SJ342" s="85"/>
      <c r="SK342" s="85"/>
      <c r="SL342" s="85"/>
      <c r="SM342" s="85"/>
      <c r="SN342" s="85"/>
      <c r="SO342" s="85"/>
      <c r="SP342" s="85"/>
      <c r="SQ342" s="85"/>
      <c r="SR342" s="85"/>
      <c r="SS342" s="85"/>
      <c r="ST342" s="85"/>
      <c r="SU342" s="85"/>
      <c r="SV342" s="85"/>
      <c r="SW342" s="85"/>
      <c r="SX342" s="85"/>
      <c r="SY342" s="85"/>
      <c r="SZ342" s="85"/>
      <c r="TA342" s="85"/>
      <c r="TB342" s="85"/>
      <c r="TC342" s="85"/>
      <c r="TD342" s="85"/>
      <c r="TE342" s="85"/>
      <c r="TF342" s="85"/>
      <c r="TG342" s="85"/>
      <c r="TH342" s="85"/>
      <c r="TI342" s="85"/>
      <c r="TJ342" s="85"/>
      <c r="TK342" s="85"/>
      <c r="TL342" s="85"/>
      <c r="TM342" s="85"/>
      <c r="TN342" s="85"/>
      <c r="TO342" s="85"/>
      <c r="TP342" s="85"/>
      <c r="TQ342" s="85"/>
      <c r="TR342" s="85"/>
      <c r="TS342" s="85"/>
      <c r="TT342" s="85"/>
      <c r="TU342" s="85"/>
      <c r="TV342" s="85"/>
      <c r="TW342" s="85"/>
      <c r="TX342" s="85"/>
      <c r="TY342" s="85"/>
      <c r="TZ342" s="85"/>
      <c r="UA342" s="85"/>
      <c r="UB342" s="85"/>
      <c r="UC342" s="85"/>
      <c r="UD342" s="85"/>
      <c r="UE342" s="85"/>
      <c r="UF342" s="85"/>
      <c r="UG342" s="85"/>
      <c r="UH342" s="85"/>
      <c r="UI342" s="85"/>
      <c r="UJ342" s="85"/>
      <c r="UK342" s="85"/>
      <c r="UL342" s="85"/>
      <c r="UM342" s="85"/>
      <c r="UN342" s="85"/>
      <c r="UO342" s="85"/>
      <c r="UP342" s="85"/>
      <c r="UQ342" s="85"/>
      <c r="UR342" s="85"/>
      <c r="US342" s="85"/>
      <c r="UT342" s="85"/>
      <c r="UU342" s="85"/>
      <c r="UV342" s="85"/>
      <c r="UW342" s="85"/>
      <c r="UX342" s="85"/>
      <c r="UY342" s="85"/>
      <c r="UZ342" s="85"/>
      <c r="VA342" s="85"/>
      <c r="VB342" s="85"/>
      <c r="VC342" s="85"/>
      <c r="VD342" s="85"/>
      <c r="VE342" s="85"/>
      <c r="VF342" s="85"/>
      <c r="VG342" s="85"/>
      <c r="VH342" s="85"/>
      <c r="VI342" s="85"/>
      <c r="VJ342" s="85"/>
      <c r="VK342" s="85"/>
      <c r="VL342" s="85"/>
      <c r="VM342" s="85"/>
      <c r="VN342" s="85"/>
      <c r="VO342" s="85"/>
      <c r="VP342" s="85"/>
      <c r="VQ342" s="85"/>
      <c r="VR342" s="85"/>
      <c r="VS342" s="85"/>
      <c r="VT342" s="85"/>
      <c r="VU342" s="85"/>
      <c r="VV342" s="85"/>
      <c r="VW342" s="85"/>
      <c r="VX342" s="85"/>
      <c r="VY342" s="85"/>
      <c r="VZ342" s="85"/>
      <c r="WA342" s="85"/>
      <c r="WB342" s="85"/>
      <c r="WC342" s="85"/>
      <c r="WD342" s="85"/>
      <c r="WE342" s="85"/>
      <c r="WF342" s="85"/>
      <c r="WG342" s="85"/>
      <c r="WH342" s="85"/>
      <c r="WI342" s="85"/>
      <c r="WJ342" s="85"/>
      <c r="WK342" s="85"/>
      <c r="WL342" s="85"/>
      <c r="WM342" s="85"/>
      <c r="WN342" s="85"/>
      <c r="WO342" s="85"/>
      <c r="WP342" s="85"/>
      <c r="WQ342" s="85"/>
      <c r="WR342" s="85"/>
      <c r="WS342" s="85"/>
      <c r="WT342" s="85"/>
      <c r="WU342" s="85"/>
      <c r="WV342" s="85"/>
      <c r="WW342" s="85"/>
      <c r="WX342" s="85"/>
      <c r="WY342" s="85"/>
      <c r="WZ342" s="85"/>
      <c r="XA342" s="85"/>
      <c r="XB342" s="85"/>
      <c r="XC342" s="85"/>
      <c r="XD342" s="85"/>
      <c r="XE342" s="85"/>
      <c r="XF342" s="85"/>
      <c r="XG342" s="85"/>
      <c r="XH342" s="85"/>
      <c r="XI342" s="85"/>
      <c r="XJ342" s="85"/>
      <c r="XK342" s="85"/>
      <c r="XL342" s="85"/>
      <c r="XM342" s="85"/>
      <c r="XN342" s="85"/>
      <c r="XO342" s="85"/>
      <c r="XP342" s="85"/>
      <c r="XQ342" s="85"/>
      <c r="XR342" s="85"/>
      <c r="XS342" s="85"/>
      <c r="XT342" s="85"/>
      <c r="XU342" s="85"/>
      <c r="XV342" s="85"/>
      <c r="XW342" s="85"/>
      <c r="XX342" s="85"/>
      <c r="XY342" s="85"/>
      <c r="XZ342" s="85"/>
      <c r="YA342" s="85"/>
      <c r="YB342" s="85"/>
      <c r="YC342" s="85"/>
      <c r="YD342" s="85"/>
      <c r="YE342" s="85"/>
      <c r="YF342" s="85"/>
      <c r="YG342" s="85"/>
      <c r="YH342" s="85"/>
      <c r="YI342" s="85"/>
      <c r="YJ342" s="85"/>
      <c r="YK342" s="85"/>
      <c r="YL342" s="85"/>
      <c r="YM342" s="85"/>
      <c r="YN342" s="85"/>
      <c r="YO342" s="85"/>
      <c r="YP342" s="85"/>
      <c r="YQ342" s="85"/>
      <c r="YR342" s="85"/>
      <c r="YS342" s="85"/>
      <c r="YT342" s="85"/>
      <c r="YU342" s="85"/>
      <c r="YV342" s="85"/>
      <c r="YW342" s="85"/>
      <c r="YX342" s="85"/>
      <c r="YY342" s="85"/>
      <c r="YZ342" s="85"/>
      <c r="ZA342" s="85"/>
      <c r="ZB342" s="85"/>
      <c r="ZC342" s="85"/>
      <c r="ZD342" s="85"/>
      <c r="ZE342" s="85"/>
      <c r="ZF342" s="85"/>
      <c r="ZG342" s="85"/>
      <c r="ZH342" s="85"/>
      <c r="ZI342" s="85"/>
      <c r="ZJ342" s="85"/>
      <c r="ZK342" s="85"/>
      <c r="ZL342" s="85"/>
      <c r="ZM342" s="85"/>
      <c r="ZN342" s="85"/>
      <c r="ZO342" s="85"/>
      <c r="ZP342" s="85"/>
      <c r="ZQ342" s="85"/>
      <c r="ZR342" s="85"/>
      <c r="ZS342" s="85"/>
      <c r="ZT342" s="85"/>
      <c r="ZU342" s="85"/>
      <c r="ZV342" s="85"/>
      <c r="ZW342" s="85"/>
      <c r="ZX342" s="85"/>
      <c r="ZY342" s="85"/>
      <c r="ZZ342" s="85"/>
      <c r="AAA342" s="85"/>
      <c r="AAB342" s="85"/>
      <c r="AAC342" s="85"/>
      <c r="AAD342" s="85"/>
      <c r="AAE342" s="85"/>
      <c r="AAF342" s="85"/>
      <c r="AAG342" s="85"/>
      <c r="AAH342" s="85"/>
      <c r="AAI342" s="85"/>
      <c r="AAJ342" s="85"/>
      <c r="AAK342" s="85"/>
      <c r="AAL342" s="85"/>
      <c r="AAM342" s="85"/>
      <c r="AAN342" s="85"/>
      <c r="AAO342" s="85"/>
      <c r="AAP342" s="85"/>
      <c r="AAQ342" s="85"/>
      <c r="AAR342" s="85"/>
      <c r="AAS342" s="85"/>
      <c r="AAT342" s="85"/>
      <c r="AAU342" s="85"/>
      <c r="AAV342" s="85"/>
      <c r="AAW342" s="85"/>
      <c r="AAX342" s="85"/>
      <c r="AAY342" s="85"/>
      <c r="AAZ342" s="85"/>
      <c r="ABA342" s="85"/>
      <c r="ABB342" s="85"/>
      <c r="ABC342" s="85"/>
      <c r="ABD342" s="85"/>
      <c r="ABE342" s="85"/>
      <c r="ABF342" s="85"/>
      <c r="ABG342" s="85"/>
      <c r="ABH342" s="85"/>
      <c r="ABI342" s="85"/>
      <c r="ABJ342" s="85"/>
      <c r="ABK342" s="85"/>
      <c r="ABL342" s="85"/>
      <c r="ABM342" s="85"/>
      <c r="ABN342" s="85"/>
      <c r="ABO342" s="85"/>
      <c r="ABP342" s="85"/>
      <c r="ABQ342" s="85"/>
      <c r="ABR342" s="85"/>
      <c r="ABS342" s="85"/>
      <c r="ABT342" s="85"/>
      <c r="ABU342" s="85"/>
      <c r="ABV342" s="85"/>
      <c r="ABW342" s="85"/>
      <c r="ABX342" s="85"/>
      <c r="ABY342" s="85"/>
      <c r="ABZ342" s="85"/>
      <c r="ACA342" s="85"/>
      <c r="ACB342" s="85"/>
      <c r="ACC342" s="85"/>
      <c r="ACD342" s="85"/>
      <c r="ACE342" s="85"/>
      <c r="ACF342" s="85"/>
      <c r="ACG342" s="85"/>
      <c r="ACH342" s="85"/>
      <c r="ACI342" s="85"/>
      <c r="ACJ342" s="85"/>
      <c r="ACK342" s="85"/>
      <c r="ACL342" s="85"/>
      <c r="ACM342" s="85"/>
      <c r="ACN342" s="85"/>
      <c r="ACO342" s="85"/>
      <c r="ACP342" s="85"/>
      <c r="ACQ342" s="85"/>
      <c r="ACR342" s="85"/>
      <c r="ACS342" s="85"/>
      <c r="ACT342" s="85"/>
      <c r="ACU342" s="85"/>
      <c r="ACV342" s="85"/>
      <c r="ACW342" s="85"/>
      <c r="ACX342" s="85"/>
      <c r="ACY342" s="85"/>
      <c r="ACZ342" s="85"/>
      <c r="ADA342" s="85"/>
      <c r="ADB342" s="85"/>
      <c r="ADC342" s="85"/>
      <c r="ADD342" s="85"/>
      <c r="ADE342" s="85"/>
      <c r="ADF342" s="85"/>
      <c r="ADG342" s="85"/>
      <c r="ADH342" s="85"/>
      <c r="ADI342" s="85"/>
      <c r="ADJ342" s="85"/>
      <c r="ADK342" s="85"/>
      <c r="ADL342" s="85"/>
      <c r="ADM342" s="85"/>
      <c r="ADN342" s="85"/>
      <c r="ADO342" s="85"/>
      <c r="ADP342" s="85"/>
      <c r="ADQ342" s="85"/>
      <c r="ADR342" s="85"/>
      <c r="ADS342" s="85"/>
      <c r="ADT342" s="85"/>
      <c r="ADU342" s="85"/>
      <c r="ADV342" s="85"/>
      <c r="ADW342" s="85"/>
      <c r="ADX342" s="85"/>
      <c r="ADY342" s="85"/>
      <c r="ADZ342" s="85"/>
      <c r="AEA342" s="85"/>
      <c r="AEB342" s="85"/>
      <c r="AEC342" s="85"/>
      <c r="AED342" s="85"/>
      <c r="AEE342" s="85"/>
      <c r="AEF342" s="85"/>
      <c r="AEG342" s="85"/>
      <c r="AEH342" s="85"/>
      <c r="AEI342" s="85"/>
      <c r="AEJ342" s="85"/>
      <c r="AEK342" s="85"/>
      <c r="AEL342" s="85"/>
      <c r="AEM342" s="85"/>
      <c r="AEN342" s="85"/>
      <c r="AEO342" s="85"/>
      <c r="AEP342" s="85"/>
      <c r="AEQ342" s="85"/>
      <c r="AER342" s="85"/>
      <c r="AES342" s="85"/>
      <c r="AET342" s="85"/>
      <c r="AEU342" s="85"/>
      <c r="AEV342" s="85"/>
      <c r="AEW342" s="85"/>
      <c r="AEX342" s="85"/>
      <c r="AEY342" s="85"/>
      <c r="AEZ342" s="85"/>
      <c r="AFA342" s="85"/>
      <c r="AFB342" s="85"/>
      <c r="AFC342" s="85"/>
      <c r="AFD342" s="85"/>
      <c r="AFE342" s="85"/>
      <c r="AFF342" s="85"/>
      <c r="AFG342" s="85"/>
      <c r="AFH342" s="85"/>
      <c r="AFI342" s="85"/>
      <c r="AFJ342" s="85"/>
      <c r="AFK342" s="85"/>
      <c r="AFL342" s="85"/>
      <c r="AFM342" s="85"/>
      <c r="AFN342" s="85"/>
      <c r="AFO342" s="85"/>
      <c r="AFP342" s="85"/>
      <c r="AFQ342" s="85"/>
      <c r="AFR342" s="85"/>
      <c r="AFS342" s="85"/>
      <c r="AFT342" s="85"/>
      <c r="AFU342" s="85"/>
      <c r="AFV342" s="85"/>
      <c r="AFW342" s="85"/>
      <c r="AFX342" s="85"/>
      <c r="AFY342" s="85"/>
      <c r="AFZ342" s="85"/>
      <c r="AGA342" s="85"/>
      <c r="AGB342" s="85"/>
      <c r="AGC342" s="85"/>
      <c r="AGD342" s="85"/>
      <c r="AGE342" s="85"/>
      <c r="AGF342" s="85"/>
      <c r="AGG342" s="85"/>
      <c r="AGH342" s="85"/>
      <c r="AGI342" s="85"/>
      <c r="AGJ342" s="85"/>
      <c r="AGK342" s="85"/>
      <c r="AGL342" s="85"/>
      <c r="AGM342" s="85"/>
      <c r="AGN342" s="85"/>
      <c r="AGO342" s="85"/>
      <c r="AGP342" s="85"/>
      <c r="AGQ342" s="85"/>
      <c r="AGR342" s="85"/>
      <c r="AGS342" s="85"/>
      <c r="AGT342" s="85"/>
      <c r="AGU342" s="85"/>
      <c r="AGV342" s="85"/>
      <c r="AGW342" s="85"/>
      <c r="AGX342" s="85"/>
      <c r="AGY342" s="85"/>
      <c r="AGZ342" s="85"/>
      <c r="AHA342" s="85"/>
      <c r="AHB342" s="85"/>
      <c r="AHC342" s="85"/>
      <c r="AHD342" s="85"/>
      <c r="AHE342" s="85"/>
      <c r="AHF342" s="85"/>
      <c r="AHG342" s="85"/>
      <c r="AHH342" s="85"/>
      <c r="AHI342" s="85"/>
      <c r="AHJ342" s="85"/>
      <c r="AHK342" s="85"/>
      <c r="AHL342" s="85"/>
      <c r="AHM342" s="85"/>
      <c r="AHN342" s="85"/>
      <c r="AHO342" s="85"/>
      <c r="AHP342" s="85"/>
      <c r="AHQ342" s="85"/>
      <c r="AHR342" s="85"/>
      <c r="AHS342" s="85"/>
      <c r="AHT342" s="85"/>
      <c r="AHU342" s="85"/>
      <c r="AHV342" s="85"/>
      <c r="AHW342" s="85"/>
      <c r="AHX342" s="85"/>
      <c r="AHY342" s="85"/>
      <c r="AHZ342" s="85"/>
      <c r="AIA342" s="85"/>
      <c r="AIB342" s="85"/>
      <c r="AIC342" s="85"/>
      <c r="AID342" s="85"/>
      <c r="AIE342" s="85"/>
      <c r="AIF342" s="85"/>
      <c r="AIG342" s="85"/>
      <c r="AIH342" s="85"/>
      <c r="AII342" s="85"/>
      <c r="AIJ342" s="85"/>
      <c r="AIK342" s="85"/>
      <c r="AIL342" s="85"/>
      <c r="AIM342" s="85"/>
      <c r="AIN342" s="85"/>
      <c r="AIO342" s="85"/>
      <c r="AIP342" s="85"/>
      <c r="AIQ342" s="85"/>
      <c r="AIR342" s="85"/>
      <c r="AIS342" s="85"/>
      <c r="AIT342" s="85"/>
      <c r="AIU342" s="85"/>
      <c r="AIV342" s="85"/>
      <c r="AIW342" s="85"/>
      <c r="AIX342" s="85"/>
      <c r="AIY342" s="85"/>
      <c r="AIZ342" s="85"/>
      <c r="AJA342" s="85"/>
      <c r="AJB342" s="85"/>
      <c r="AJC342" s="85"/>
      <c r="AJD342" s="85"/>
      <c r="AJE342" s="85"/>
      <c r="AJF342" s="85"/>
      <c r="AJG342" s="85"/>
      <c r="AJH342" s="85"/>
      <c r="AJI342" s="85"/>
      <c r="AJJ342" s="85"/>
      <c r="AJK342" s="85"/>
      <c r="AJL342" s="85"/>
      <c r="AJM342" s="85"/>
      <c r="AJN342" s="85"/>
      <c r="AJO342" s="85"/>
      <c r="AJP342" s="85"/>
      <c r="AJQ342" s="85"/>
      <c r="AJR342" s="85"/>
      <c r="AJS342" s="85"/>
      <c r="AJT342" s="85"/>
      <c r="AJU342" s="85"/>
      <c r="AJV342" s="85"/>
      <c r="AJW342" s="85"/>
      <c r="AJX342" s="85"/>
      <c r="AJY342" s="85"/>
      <c r="AJZ342" s="85"/>
      <c r="AKA342" s="85"/>
      <c r="AKB342" s="85"/>
      <c r="AKC342" s="85"/>
      <c r="AKD342" s="85"/>
      <c r="AKE342" s="85"/>
      <c r="AKF342" s="85"/>
      <c r="AKG342" s="85"/>
      <c r="AKH342" s="85"/>
      <c r="AKI342" s="85"/>
      <c r="AKJ342" s="85"/>
      <c r="AKK342" s="85"/>
      <c r="AKL342" s="85"/>
      <c r="AKM342" s="85"/>
      <c r="AKN342" s="85"/>
      <c r="AKO342" s="85"/>
      <c r="AKP342" s="85"/>
      <c r="AKQ342" s="85"/>
      <c r="AKR342" s="85"/>
      <c r="AKS342" s="85"/>
      <c r="AKT342" s="85"/>
      <c r="AKU342" s="85"/>
      <c r="AKV342" s="85"/>
      <c r="AKW342" s="85"/>
      <c r="AKX342" s="85"/>
      <c r="AKY342" s="85"/>
      <c r="AKZ342" s="85"/>
      <c r="ALA342" s="85"/>
      <c r="ALB342" s="85"/>
      <c r="ALC342" s="85"/>
      <c r="ALD342" s="85"/>
      <c r="ALE342" s="85"/>
      <c r="ALF342" s="85"/>
      <c r="ALG342" s="85"/>
      <c r="ALH342" s="85"/>
      <c r="ALI342" s="85"/>
      <c r="ALJ342" s="85"/>
      <c r="ALK342" s="85"/>
      <c r="ALL342" s="85"/>
      <c r="ALM342" s="85"/>
      <c r="ALN342" s="85"/>
      <c r="ALO342" s="85"/>
      <c r="ALP342" s="85"/>
      <c r="ALQ342" s="85"/>
      <c r="ALR342" s="85"/>
      <c r="ALS342" s="85"/>
      <c r="ALT342" s="85"/>
      <c r="ALU342" s="85"/>
      <c r="ALV342" s="85"/>
      <c r="ALW342" s="85"/>
      <c r="ALX342" s="85"/>
      <c r="ALY342" s="85"/>
      <c r="ALZ342" s="85"/>
      <c r="AMA342" s="85"/>
      <c r="AMB342" s="85"/>
      <c r="AMC342" s="85"/>
      <c r="AMD342" s="85"/>
      <c r="AME342" s="85"/>
      <c r="AMF342" s="85"/>
      <c r="AMG342" s="85"/>
      <c r="AMH342" s="85"/>
      <c r="AMI342" s="85"/>
      <c r="AMJ342" s="85"/>
    </row>
    <row r="343" spans="1:1024" ht="136.15" customHeight="1" outlineLevel="1">
      <c r="A343" s="178"/>
      <c r="B343" s="155" t="s">
        <v>469</v>
      </c>
      <c r="C343" s="178"/>
      <c r="D343" s="178"/>
      <c r="E343" s="155"/>
      <c r="F343" s="44" t="s">
        <v>206</v>
      </c>
      <c r="G343" s="154"/>
      <c r="H343" s="178" t="s">
        <v>470</v>
      </c>
      <c r="I343" s="178" t="s">
        <v>449</v>
      </c>
      <c r="J343" s="155">
        <v>20</v>
      </c>
      <c r="K343" s="156"/>
      <c r="L343" s="206"/>
      <c r="M343" s="130"/>
      <c r="N343" s="130"/>
      <c r="O343" s="130"/>
      <c r="P343" s="85"/>
      <c r="Q343" s="85"/>
      <c r="R343" s="85"/>
      <c r="S343" s="85"/>
      <c r="T343" s="85"/>
      <c r="U343" s="85"/>
      <c r="V343" s="85"/>
      <c r="W343" s="85"/>
      <c r="X343" s="85"/>
      <c r="Y343" s="85"/>
      <c r="Z343" s="85"/>
      <c r="AA343" s="85"/>
      <c r="AB343" s="85"/>
      <c r="AC343" s="85"/>
      <c r="AD343" s="85"/>
      <c r="AE343" s="85"/>
      <c r="AF343" s="85"/>
      <c r="AG343" s="85"/>
      <c r="AH343" s="85"/>
      <c r="AI343" s="85"/>
      <c r="AJ343" s="85"/>
      <c r="AK343" s="85"/>
      <c r="AL343" s="85"/>
      <c r="AM343" s="85"/>
      <c r="AN343" s="85"/>
      <c r="AO343" s="85"/>
      <c r="AP343" s="85"/>
      <c r="AQ343" s="85"/>
      <c r="AR343" s="85"/>
      <c r="AS343" s="85"/>
      <c r="AT343" s="85"/>
      <c r="AU343" s="85"/>
      <c r="AV343" s="85"/>
      <c r="AW343" s="85"/>
      <c r="AX343" s="85"/>
      <c r="AY343" s="85"/>
      <c r="AZ343" s="85"/>
      <c r="BA343" s="85"/>
      <c r="BB343" s="85"/>
      <c r="BC343" s="85"/>
      <c r="BD343" s="85"/>
      <c r="BE343" s="85"/>
      <c r="BF343" s="85"/>
      <c r="BG343" s="85"/>
      <c r="BH343" s="85"/>
      <c r="BI343" s="85"/>
      <c r="BJ343" s="85"/>
      <c r="BK343" s="85"/>
      <c r="BL343" s="85"/>
      <c r="BM343" s="85"/>
      <c r="BN343" s="85"/>
      <c r="BO343" s="85"/>
      <c r="BP343" s="85"/>
      <c r="BQ343" s="85"/>
      <c r="BR343" s="85"/>
      <c r="BS343" s="85"/>
      <c r="BT343" s="85"/>
      <c r="BU343" s="85"/>
      <c r="BV343" s="85"/>
      <c r="BW343" s="85"/>
      <c r="BX343" s="85"/>
      <c r="BY343" s="85"/>
      <c r="BZ343" s="85"/>
      <c r="CA343" s="85"/>
      <c r="CB343" s="85"/>
      <c r="CC343" s="85"/>
      <c r="CD343" s="85"/>
      <c r="CE343" s="85"/>
      <c r="CF343" s="85"/>
      <c r="CG343" s="85"/>
      <c r="CH343" s="85"/>
      <c r="CI343" s="85"/>
      <c r="CJ343" s="85"/>
      <c r="CK343" s="85"/>
      <c r="CL343" s="85"/>
      <c r="CM343" s="85"/>
      <c r="CN343" s="85"/>
      <c r="CO343" s="85"/>
      <c r="CP343" s="85"/>
      <c r="CQ343" s="85"/>
      <c r="CR343" s="85"/>
      <c r="CS343" s="85"/>
      <c r="CT343" s="85"/>
      <c r="CU343" s="85"/>
      <c r="CV343" s="85"/>
      <c r="CW343" s="85"/>
      <c r="CX343" s="85"/>
      <c r="CY343" s="85"/>
      <c r="CZ343" s="85"/>
      <c r="DA343" s="85"/>
      <c r="DB343" s="85"/>
      <c r="DC343" s="85"/>
      <c r="DD343" s="85"/>
      <c r="DE343" s="85"/>
      <c r="DF343" s="85"/>
      <c r="DG343" s="85"/>
      <c r="DH343" s="85"/>
      <c r="DI343" s="85"/>
      <c r="DJ343" s="85"/>
      <c r="DK343" s="85"/>
      <c r="DL343" s="85"/>
      <c r="DM343" s="85"/>
      <c r="DN343" s="85"/>
      <c r="DO343" s="85"/>
      <c r="DP343" s="85"/>
      <c r="DQ343" s="85"/>
      <c r="DR343" s="85"/>
      <c r="DS343" s="85"/>
      <c r="DT343" s="85"/>
      <c r="DU343" s="85"/>
      <c r="DV343" s="85"/>
      <c r="DW343" s="85"/>
      <c r="DX343" s="85"/>
      <c r="DY343" s="85"/>
      <c r="DZ343" s="85"/>
      <c r="EA343" s="85"/>
      <c r="EB343" s="85"/>
      <c r="EC343" s="85"/>
      <c r="ED343" s="85"/>
      <c r="EE343" s="85"/>
      <c r="EF343" s="85"/>
      <c r="EG343" s="85"/>
      <c r="EH343" s="85"/>
      <c r="EI343" s="85"/>
      <c r="EJ343" s="85"/>
      <c r="EK343" s="85"/>
      <c r="EL343" s="85"/>
      <c r="EM343" s="85"/>
      <c r="EN343" s="85"/>
      <c r="EO343" s="85"/>
      <c r="EP343" s="85"/>
      <c r="EQ343" s="85"/>
      <c r="ER343" s="85"/>
      <c r="ES343" s="85"/>
      <c r="ET343" s="85"/>
      <c r="EU343" s="85"/>
      <c r="EV343" s="85"/>
      <c r="EW343" s="85"/>
      <c r="EX343" s="85"/>
      <c r="EY343" s="85"/>
      <c r="EZ343" s="85"/>
      <c r="FA343" s="85"/>
      <c r="FB343" s="85"/>
      <c r="FC343" s="85"/>
      <c r="FD343" s="85"/>
      <c r="FE343" s="85"/>
      <c r="FF343" s="85"/>
      <c r="FG343" s="85"/>
      <c r="FH343" s="85"/>
      <c r="FI343" s="85"/>
      <c r="FJ343" s="85"/>
      <c r="FK343" s="85"/>
      <c r="FL343" s="85"/>
      <c r="FM343" s="85"/>
      <c r="FN343" s="85"/>
      <c r="FO343" s="85"/>
      <c r="FP343" s="85"/>
      <c r="FQ343" s="85"/>
      <c r="FR343" s="85"/>
      <c r="FS343" s="85"/>
      <c r="FT343" s="85"/>
      <c r="FU343" s="85"/>
      <c r="FV343" s="85"/>
      <c r="FW343" s="85"/>
      <c r="FX343" s="85"/>
      <c r="FY343" s="85"/>
      <c r="FZ343" s="85"/>
      <c r="GA343" s="85"/>
      <c r="GB343" s="85"/>
      <c r="GC343" s="85"/>
      <c r="GD343" s="85"/>
      <c r="GE343" s="85"/>
      <c r="GF343" s="85"/>
      <c r="GG343" s="85"/>
      <c r="GH343" s="85"/>
      <c r="GI343" s="85"/>
      <c r="GJ343" s="85"/>
      <c r="GK343" s="85"/>
      <c r="GL343" s="85"/>
      <c r="GM343" s="85"/>
      <c r="GN343" s="85"/>
      <c r="GO343" s="85"/>
      <c r="GP343" s="85"/>
      <c r="GQ343" s="85"/>
      <c r="GR343" s="85"/>
      <c r="GS343" s="85"/>
      <c r="GT343" s="85"/>
      <c r="GU343" s="85"/>
      <c r="GV343" s="85"/>
      <c r="GW343" s="85"/>
      <c r="GX343" s="85"/>
      <c r="GY343" s="85"/>
      <c r="GZ343" s="85"/>
      <c r="HA343" s="85"/>
      <c r="HB343" s="85"/>
      <c r="HC343" s="85"/>
      <c r="HD343" s="85"/>
      <c r="HE343" s="85"/>
      <c r="HF343" s="85"/>
      <c r="HG343" s="85"/>
      <c r="HH343" s="85"/>
      <c r="HI343" s="85"/>
      <c r="HJ343" s="85"/>
      <c r="HK343" s="85"/>
      <c r="HL343" s="85"/>
      <c r="HM343" s="85"/>
      <c r="HN343" s="85"/>
      <c r="HO343" s="85"/>
      <c r="HP343" s="85"/>
      <c r="HQ343" s="85"/>
      <c r="HR343" s="85"/>
      <c r="HS343" s="85"/>
      <c r="HT343" s="85"/>
      <c r="HU343" s="85"/>
      <c r="HV343" s="85"/>
      <c r="HW343" s="85"/>
      <c r="HX343" s="85"/>
      <c r="HY343" s="85"/>
      <c r="HZ343" s="85"/>
      <c r="IA343" s="85"/>
      <c r="IB343" s="85"/>
      <c r="IC343" s="85"/>
      <c r="ID343" s="85"/>
      <c r="IE343" s="85"/>
      <c r="IF343" s="85"/>
      <c r="IG343" s="85"/>
      <c r="IH343" s="85"/>
      <c r="II343" s="85"/>
      <c r="IJ343" s="85"/>
      <c r="IK343" s="85"/>
      <c r="IL343" s="85"/>
      <c r="IM343" s="85"/>
      <c r="IN343" s="85"/>
      <c r="IO343" s="85"/>
      <c r="IP343" s="85"/>
      <c r="IQ343" s="85"/>
      <c r="IR343" s="85"/>
      <c r="IS343" s="85"/>
      <c r="IT343" s="85"/>
      <c r="IU343" s="85"/>
      <c r="IV343" s="85"/>
      <c r="IW343" s="85"/>
      <c r="IX343" s="85"/>
      <c r="IY343" s="85"/>
      <c r="IZ343" s="85"/>
      <c r="JA343" s="85"/>
      <c r="JB343" s="85"/>
      <c r="JC343" s="85"/>
      <c r="JD343" s="85"/>
      <c r="JE343" s="85"/>
      <c r="JF343" s="85"/>
      <c r="JG343" s="85"/>
      <c r="JH343" s="85"/>
      <c r="JI343" s="85"/>
      <c r="JJ343" s="85"/>
      <c r="JK343" s="85"/>
      <c r="JL343" s="85"/>
      <c r="JM343" s="85"/>
      <c r="JN343" s="85"/>
      <c r="JO343" s="85"/>
      <c r="JP343" s="85"/>
      <c r="JQ343" s="85"/>
      <c r="JR343" s="85"/>
      <c r="JS343" s="85"/>
      <c r="JT343" s="85"/>
      <c r="JU343" s="85"/>
      <c r="JV343" s="85"/>
      <c r="JW343" s="85"/>
      <c r="JX343" s="85"/>
      <c r="JY343" s="85"/>
      <c r="JZ343" s="85"/>
      <c r="KA343" s="85"/>
      <c r="KB343" s="85"/>
      <c r="KC343" s="85"/>
      <c r="KD343" s="85"/>
      <c r="KE343" s="85"/>
      <c r="KF343" s="85"/>
      <c r="KG343" s="85"/>
      <c r="KH343" s="85"/>
      <c r="KI343" s="85"/>
      <c r="KJ343" s="85"/>
      <c r="KK343" s="85"/>
      <c r="KL343" s="85"/>
      <c r="KM343" s="85"/>
      <c r="KN343" s="85"/>
      <c r="KO343" s="85"/>
      <c r="KP343" s="85"/>
      <c r="KQ343" s="85"/>
      <c r="KR343" s="85"/>
      <c r="KS343" s="85"/>
      <c r="KT343" s="85"/>
      <c r="KU343" s="85"/>
      <c r="KV343" s="85"/>
      <c r="KW343" s="85"/>
      <c r="KX343" s="85"/>
      <c r="KY343" s="85"/>
      <c r="KZ343" s="85"/>
      <c r="LA343" s="85"/>
      <c r="LB343" s="85"/>
      <c r="LC343" s="85"/>
      <c r="LD343" s="85"/>
      <c r="LE343" s="85"/>
      <c r="LF343" s="85"/>
      <c r="LG343" s="85"/>
      <c r="LH343" s="85"/>
      <c r="LI343" s="85"/>
      <c r="LJ343" s="85"/>
      <c r="LK343" s="85"/>
      <c r="LL343" s="85"/>
      <c r="LM343" s="85"/>
      <c r="LN343" s="85"/>
      <c r="LO343" s="85"/>
      <c r="LP343" s="85"/>
      <c r="LQ343" s="85"/>
      <c r="LR343" s="85"/>
      <c r="LS343" s="85"/>
      <c r="LT343" s="85"/>
      <c r="LU343" s="85"/>
      <c r="LV343" s="85"/>
      <c r="LW343" s="85"/>
      <c r="LX343" s="85"/>
      <c r="LY343" s="85"/>
      <c r="LZ343" s="85"/>
      <c r="MA343" s="85"/>
      <c r="MB343" s="85"/>
      <c r="MC343" s="85"/>
      <c r="MD343" s="85"/>
      <c r="ME343" s="85"/>
      <c r="MF343" s="85"/>
      <c r="MG343" s="85"/>
      <c r="MH343" s="85"/>
      <c r="MI343" s="85"/>
      <c r="MJ343" s="85"/>
      <c r="MK343" s="85"/>
      <c r="ML343" s="85"/>
      <c r="MM343" s="85"/>
      <c r="MN343" s="85"/>
      <c r="MO343" s="85"/>
      <c r="MP343" s="85"/>
      <c r="MQ343" s="85"/>
      <c r="MR343" s="85"/>
      <c r="MS343" s="85"/>
      <c r="MT343" s="85"/>
      <c r="MU343" s="85"/>
      <c r="MV343" s="85"/>
      <c r="MW343" s="85"/>
      <c r="MX343" s="85"/>
      <c r="MY343" s="85"/>
      <c r="MZ343" s="85"/>
      <c r="NA343" s="85"/>
      <c r="NB343" s="85"/>
      <c r="NC343" s="85"/>
      <c r="ND343" s="85"/>
      <c r="NE343" s="85"/>
      <c r="NF343" s="85"/>
      <c r="NG343" s="85"/>
      <c r="NH343" s="85"/>
      <c r="NI343" s="85"/>
      <c r="NJ343" s="85"/>
      <c r="NK343" s="85"/>
      <c r="NL343" s="85"/>
      <c r="NM343" s="85"/>
      <c r="NN343" s="85"/>
      <c r="NO343" s="85"/>
      <c r="NP343" s="85"/>
      <c r="NQ343" s="85"/>
      <c r="NR343" s="85"/>
      <c r="NS343" s="85"/>
      <c r="NT343" s="85"/>
      <c r="NU343" s="85"/>
      <c r="NV343" s="85"/>
      <c r="NW343" s="85"/>
      <c r="NX343" s="85"/>
      <c r="NY343" s="85"/>
      <c r="NZ343" s="85"/>
      <c r="OA343" s="85"/>
      <c r="OB343" s="85"/>
      <c r="OC343" s="85"/>
      <c r="OD343" s="85"/>
      <c r="OE343" s="85"/>
      <c r="OF343" s="85"/>
      <c r="OG343" s="85"/>
      <c r="OH343" s="85"/>
      <c r="OI343" s="85"/>
      <c r="OJ343" s="85"/>
      <c r="OK343" s="85"/>
      <c r="OL343" s="85"/>
      <c r="OM343" s="85"/>
      <c r="ON343" s="85"/>
      <c r="OO343" s="85"/>
      <c r="OP343" s="85"/>
      <c r="OQ343" s="85"/>
      <c r="OR343" s="85"/>
      <c r="OS343" s="85"/>
      <c r="OT343" s="85"/>
      <c r="OU343" s="85"/>
      <c r="OV343" s="85"/>
      <c r="OW343" s="85"/>
      <c r="OX343" s="85"/>
      <c r="OY343" s="85"/>
      <c r="OZ343" s="85"/>
      <c r="PA343" s="85"/>
      <c r="PB343" s="85"/>
      <c r="PC343" s="85"/>
      <c r="PD343" s="85"/>
      <c r="PE343" s="85"/>
      <c r="PF343" s="85"/>
      <c r="PG343" s="85"/>
      <c r="PH343" s="85"/>
      <c r="PI343" s="85"/>
      <c r="PJ343" s="85"/>
      <c r="PK343" s="85"/>
      <c r="PL343" s="85"/>
      <c r="PM343" s="85"/>
      <c r="PN343" s="85"/>
      <c r="PO343" s="85"/>
      <c r="PP343" s="85"/>
      <c r="PQ343" s="85"/>
      <c r="PR343" s="85"/>
      <c r="PS343" s="85"/>
      <c r="PT343" s="85"/>
      <c r="PU343" s="85"/>
      <c r="PV343" s="85"/>
      <c r="PW343" s="85"/>
      <c r="PX343" s="85"/>
      <c r="PY343" s="85"/>
      <c r="PZ343" s="85"/>
      <c r="QA343" s="85"/>
      <c r="QB343" s="85"/>
      <c r="QC343" s="85"/>
      <c r="QD343" s="85"/>
      <c r="QE343" s="85"/>
      <c r="QF343" s="85"/>
      <c r="QG343" s="85"/>
      <c r="QH343" s="85"/>
      <c r="QI343" s="85"/>
      <c r="QJ343" s="85"/>
      <c r="QK343" s="85"/>
      <c r="QL343" s="85"/>
      <c r="QM343" s="85"/>
      <c r="QN343" s="85"/>
      <c r="QO343" s="85"/>
      <c r="QP343" s="85"/>
      <c r="QQ343" s="85"/>
      <c r="QR343" s="85"/>
      <c r="QS343" s="85"/>
      <c r="QT343" s="85"/>
      <c r="QU343" s="85"/>
      <c r="QV343" s="85"/>
      <c r="QW343" s="85"/>
      <c r="QX343" s="85"/>
      <c r="QY343" s="85"/>
      <c r="QZ343" s="85"/>
      <c r="RA343" s="85"/>
      <c r="RB343" s="85"/>
      <c r="RC343" s="85"/>
      <c r="RD343" s="85"/>
      <c r="RE343" s="85"/>
      <c r="RF343" s="85"/>
      <c r="RG343" s="85"/>
      <c r="RH343" s="85"/>
      <c r="RI343" s="85"/>
      <c r="RJ343" s="85"/>
      <c r="RK343" s="85"/>
      <c r="RL343" s="85"/>
      <c r="RM343" s="85"/>
      <c r="RN343" s="85"/>
      <c r="RO343" s="85"/>
      <c r="RP343" s="85"/>
      <c r="RQ343" s="85"/>
      <c r="RR343" s="85"/>
      <c r="RS343" s="85"/>
      <c r="RT343" s="85"/>
      <c r="RU343" s="85"/>
      <c r="RV343" s="85"/>
      <c r="RW343" s="85"/>
      <c r="RX343" s="85"/>
      <c r="RY343" s="85"/>
      <c r="RZ343" s="85"/>
      <c r="SA343" s="85"/>
      <c r="SB343" s="85"/>
      <c r="SC343" s="85"/>
      <c r="SD343" s="85"/>
      <c r="SE343" s="85"/>
      <c r="SF343" s="85"/>
      <c r="SG343" s="85"/>
      <c r="SH343" s="85"/>
      <c r="SI343" s="85"/>
      <c r="SJ343" s="85"/>
      <c r="SK343" s="85"/>
      <c r="SL343" s="85"/>
      <c r="SM343" s="85"/>
      <c r="SN343" s="85"/>
      <c r="SO343" s="85"/>
      <c r="SP343" s="85"/>
      <c r="SQ343" s="85"/>
      <c r="SR343" s="85"/>
      <c r="SS343" s="85"/>
      <c r="ST343" s="85"/>
      <c r="SU343" s="85"/>
      <c r="SV343" s="85"/>
      <c r="SW343" s="85"/>
      <c r="SX343" s="85"/>
      <c r="SY343" s="85"/>
      <c r="SZ343" s="85"/>
      <c r="TA343" s="85"/>
      <c r="TB343" s="85"/>
      <c r="TC343" s="85"/>
      <c r="TD343" s="85"/>
      <c r="TE343" s="85"/>
      <c r="TF343" s="85"/>
      <c r="TG343" s="85"/>
      <c r="TH343" s="85"/>
      <c r="TI343" s="85"/>
      <c r="TJ343" s="85"/>
      <c r="TK343" s="85"/>
      <c r="TL343" s="85"/>
      <c r="TM343" s="85"/>
      <c r="TN343" s="85"/>
      <c r="TO343" s="85"/>
      <c r="TP343" s="85"/>
      <c r="TQ343" s="85"/>
      <c r="TR343" s="85"/>
      <c r="TS343" s="85"/>
      <c r="TT343" s="85"/>
      <c r="TU343" s="85"/>
      <c r="TV343" s="85"/>
      <c r="TW343" s="85"/>
      <c r="TX343" s="85"/>
      <c r="TY343" s="85"/>
      <c r="TZ343" s="85"/>
      <c r="UA343" s="85"/>
      <c r="UB343" s="85"/>
      <c r="UC343" s="85"/>
      <c r="UD343" s="85"/>
      <c r="UE343" s="85"/>
      <c r="UF343" s="85"/>
      <c r="UG343" s="85"/>
      <c r="UH343" s="85"/>
      <c r="UI343" s="85"/>
      <c r="UJ343" s="85"/>
      <c r="UK343" s="85"/>
      <c r="UL343" s="85"/>
      <c r="UM343" s="85"/>
      <c r="UN343" s="85"/>
      <c r="UO343" s="85"/>
      <c r="UP343" s="85"/>
      <c r="UQ343" s="85"/>
      <c r="UR343" s="85"/>
      <c r="US343" s="85"/>
      <c r="UT343" s="85"/>
      <c r="UU343" s="85"/>
      <c r="UV343" s="85"/>
      <c r="UW343" s="85"/>
      <c r="UX343" s="85"/>
      <c r="UY343" s="85"/>
      <c r="UZ343" s="85"/>
      <c r="VA343" s="85"/>
      <c r="VB343" s="85"/>
      <c r="VC343" s="85"/>
      <c r="VD343" s="85"/>
      <c r="VE343" s="85"/>
      <c r="VF343" s="85"/>
      <c r="VG343" s="85"/>
      <c r="VH343" s="85"/>
      <c r="VI343" s="85"/>
      <c r="VJ343" s="85"/>
      <c r="VK343" s="85"/>
      <c r="VL343" s="85"/>
      <c r="VM343" s="85"/>
      <c r="VN343" s="85"/>
      <c r="VO343" s="85"/>
      <c r="VP343" s="85"/>
      <c r="VQ343" s="85"/>
      <c r="VR343" s="85"/>
      <c r="VS343" s="85"/>
      <c r="VT343" s="85"/>
      <c r="VU343" s="85"/>
      <c r="VV343" s="85"/>
      <c r="VW343" s="85"/>
      <c r="VX343" s="85"/>
      <c r="VY343" s="85"/>
      <c r="VZ343" s="85"/>
      <c r="WA343" s="85"/>
      <c r="WB343" s="85"/>
      <c r="WC343" s="85"/>
      <c r="WD343" s="85"/>
      <c r="WE343" s="85"/>
      <c r="WF343" s="85"/>
      <c r="WG343" s="85"/>
      <c r="WH343" s="85"/>
      <c r="WI343" s="85"/>
      <c r="WJ343" s="85"/>
      <c r="WK343" s="85"/>
      <c r="WL343" s="85"/>
      <c r="WM343" s="85"/>
      <c r="WN343" s="85"/>
      <c r="WO343" s="85"/>
      <c r="WP343" s="85"/>
      <c r="WQ343" s="85"/>
      <c r="WR343" s="85"/>
      <c r="WS343" s="85"/>
      <c r="WT343" s="85"/>
      <c r="WU343" s="85"/>
      <c r="WV343" s="85"/>
      <c r="WW343" s="85"/>
      <c r="WX343" s="85"/>
      <c r="WY343" s="85"/>
      <c r="WZ343" s="85"/>
      <c r="XA343" s="85"/>
      <c r="XB343" s="85"/>
      <c r="XC343" s="85"/>
      <c r="XD343" s="85"/>
      <c r="XE343" s="85"/>
      <c r="XF343" s="85"/>
      <c r="XG343" s="85"/>
      <c r="XH343" s="85"/>
      <c r="XI343" s="85"/>
      <c r="XJ343" s="85"/>
      <c r="XK343" s="85"/>
      <c r="XL343" s="85"/>
      <c r="XM343" s="85"/>
      <c r="XN343" s="85"/>
      <c r="XO343" s="85"/>
      <c r="XP343" s="85"/>
      <c r="XQ343" s="85"/>
      <c r="XR343" s="85"/>
      <c r="XS343" s="85"/>
      <c r="XT343" s="85"/>
      <c r="XU343" s="85"/>
      <c r="XV343" s="85"/>
      <c r="XW343" s="85"/>
      <c r="XX343" s="85"/>
      <c r="XY343" s="85"/>
      <c r="XZ343" s="85"/>
      <c r="YA343" s="85"/>
      <c r="YB343" s="85"/>
      <c r="YC343" s="85"/>
      <c r="YD343" s="85"/>
      <c r="YE343" s="85"/>
      <c r="YF343" s="85"/>
      <c r="YG343" s="85"/>
      <c r="YH343" s="85"/>
      <c r="YI343" s="85"/>
      <c r="YJ343" s="85"/>
      <c r="YK343" s="85"/>
      <c r="YL343" s="85"/>
      <c r="YM343" s="85"/>
      <c r="YN343" s="85"/>
      <c r="YO343" s="85"/>
      <c r="YP343" s="85"/>
      <c r="YQ343" s="85"/>
      <c r="YR343" s="85"/>
      <c r="YS343" s="85"/>
      <c r="YT343" s="85"/>
      <c r="YU343" s="85"/>
      <c r="YV343" s="85"/>
      <c r="YW343" s="85"/>
      <c r="YX343" s="85"/>
      <c r="YY343" s="85"/>
      <c r="YZ343" s="85"/>
      <c r="ZA343" s="85"/>
      <c r="ZB343" s="85"/>
      <c r="ZC343" s="85"/>
      <c r="ZD343" s="85"/>
      <c r="ZE343" s="85"/>
      <c r="ZF343" s="85"/>
      <c r="ZG343" s="85"/>
      <c r="ZH343" s="85"/>
      <c r="ZI343" s="85"/>
      <c r="ZJ343" s="85"/>
      <c r="ZK343" s="85"/>
      <c r="ZL343" s="85"/>
      <c r="ZM343" s="85"/>
      <c r="ZN343" s="85"/>
      <c r="ZO343" s="85"/>
      <c r="ZP343" s="85"/>
      <c r="ZQ343" s="85"/>
      <c r="ZR343" s="85"/>
      <c r="ZS343" s="85"/>
      <c r="ZT343" s="85"/>
      <c r="ZU343" s="85"/>
      <c r="ZV343" s="85"/>
      <c r="ZW343" s="85"/>
      <c r="ZX343" s="85"/>
      <c r="ZY343" s="85"/>
      <c r="ZZ343" s="85"/>
      <c r="AAA343" s="85"/>
      <c r="AAB343" s="85"/>
      <c r="AAC343" s="85"/>
      <c r="AAD343" s="85"/>
      <c r="AAE343" s="85"/>
      <c r="AAF343" s="85"/>
      <c r="AAG343" s="85"/>
      <c r="AAH343" s="85"/>
      <c r="AAI343" s="85"/>
      <c r="AAJ343" s="85"/>
      <c r="AAK343" s="85"/>
      <c r="AAL343" s="85"/>
      <c r="AAM343" s="85"/>
      <c r="AAN343" s="85"/>
      <c r="AAO343" s="85"/>
      <c r="AAP343" s="85"/>
      <c r="AAQ343" s="85"/>
      <c r="AAR343" s="85"/>
      <c r="AAS343" s="85"/>
      <c r="AAT343" s="85"/>
      <c r="AAU343" s="85"/>
      <c r="AAV343" s="85"/>
      <c r="AAW343" s="85"/>
      <c r="AAX343" s="85"/>
      <c r="AAY343" s="85"/>
      <c r="AAZ343" s="85"/>
      <c r="ABA343" s="85"/>
      <c r="ABB343" s="85"/>
      <c r="ABC343" s="85"/>
      <c r="ABD343" s="85"/>
      <c r="ABE343" s="85"/>
      <c r="ABF343" s="85"/>
      <c r="ABG343" s="85"/>
      <c r="ABH343" s="85"/>
      <c r="ABI343" s="85"/>
      <c r="ABJ343" s="85"/>
      <c r="ABK343" s="85"/>
      <c r="ABL343" s="85"/>
      <c r="ABM343" s="85"/>
      <c r="ABN343" s="85"/>
      <c r="ABO343" s="85"/>
      <c r="ABP343" s="85"/>
      <c r="ABQ343" s="85"/>
      <c r="ABR343" s="85"/>
      <c r="ABS343" s="85"/>
      <c r="ABT343" s="85"/>
      <c r="ABU343" s="85"/>
      <c r="ABV343" s="85"/>
      <c r="ABW343" s="85"/>
      <c r="ABX343" s="85"/>
      <c r="ABY343" s="85"/>
      <c r="ABZ343" s="85"/>
      <c r="ACA343" s="85"/>
      <c r="ACB343" s="85"/>
      <c r="ACC343" s="85"/>
      <c r="ACD343" s="85"/>
      <c r="ACE343" s="85"/>
      <c r="ACF343" s="85"/>
      <c r="ACG343" s="85"/>
      <c r="ACH343" s="85"/>
      <c r="ACI343" s="85"/>
      <c r="ACJ343" s="85"/>
      <c r="ACK343" s="85"/>
      <c r="ACL343" s="85"/>
      <c r="ACM343" s="85"/>
      <c r="ACN343" s="85"/>
      <c r="ACO343" s="85"/>
      <c r="ACP343" s="85"/>
      <c r="ACQ343" s="85"/>
      <c r="ACR343" s="85"/>
      <c r="ACS343" s="85"/>
      <c r="ACT343" s="85"/>
      <c r="ACU343" s="85"/>
      <c r="ACV343" s="85"/>
      <c r="ACW343" s="85"/>
      <c r="ACX343" s="85"/>
      <c r="ACY343" s="85"/>
      <c r="ACZ343" s="85"/>
      <c r="ADA343" s="85"/>
      <c r="ADB343" s="85"/>
      <c r="ADC343" s="85"/>
      <c r="ADD343" s="85"/>
      <c r="ADE343" s="85"/>
      <c r="ADF343" s="85"/>
      <c r="ADG343" s="85"/>
      <c r="ADH343" s="85"/>
      <c r="ADI343" s="85"/>
      <c r="ADJ343" s="85"/>
      <c r="ADK343" s="85"/>
      <c r="ADL343" s="85"/>
      <c r="ADM343" s="85"/>
      <c r="ADN343" s="85"/>
      <c r="ADO343" s="85"/>
      <c r="ADP343" s="85"/>
      <c r="ADQ343" s="85"/>
      <c r="ADR343" s="85"/>
      <c r="ADS343" s="85"/>
      <c r="ADT343" s="85"/>
      <c r="ADU343" s="85"/>
      <c r="ADV343" s="85"/>
      <c r="ADW343" s="85"/>
      <c r="ADX343" s="85"/>
      <c r="ADY343" s="85"/>
      <c r="ADZ343" s="85"/>
      <c r="AEA343" s="85"/>
      <c r="AEB343" s="85"/>
      <c r="AEC343" s="85"/>
      <c r="AED343" s="85"/>
      <c r="AEE343" s="85"/>
      <c r="AEF343" s="85"/>
      <c r="AEG343" s="85"/>
      <c r="AEH343" s="85"/>
      <c r="AEI343" s="85"/>
      <c r="AEJ343" s="85"/>
      <c r="AEK343" s="85"/>
      <c r="AEL343" s="85"/>
      <c r="AEM343" s="85"/>
      <c r="AEN343" s="85"/>
      <c r="AEO343" s="85"/>
      <c r="AEP343" s="85"/>
      <c r="AEQ343" s="85"/>
      <c r="AER343" s="85"/>
      <c r="AES343" s="85"/>
      <c r="AET343" s="85"/>
      <c r="AEU343" s="85"/>
      <c r="AEV343" s="85"/>
      <c r="AEW343" s="85"/>
      <c r="AEX343" s="85"/>
      <c r="AEY343" s="85"/>
      <c r="AEZ343" s="85"/>
      <c r="AFA343" s="85"/>
      <c r="AFB343" s="85"/>
      <c r="AFC343" s="85"/>
      <c r="AFD343" s="85"/>
      <c r="AFE343" s="85"/>
      <c r="AFF343" s="85"/>
      <c r="AFG343" s="85"/>
      <c r="AFH343" s="85"/>
      <c r="AFI343" s="85"/>
      <c r="AFJ343" s="85"/>
      <c r="AFK343" s="85"/>
      <c r="AFL343" s="85"/>
      <c r="AFM343" s="85"/>
      <c r="AFN343" s="85"/>
      <c r="AFO343" s="85"/>
      <c r="AFP343" s="85"/>
      <c r="AFQ343" s="85"/>
      <c r="AFR343" s="85"/>
      <c r="AFS343" s="85"/>
      <c r="AFT343" s="85"/>
      <c r="AFU343" s="85"/>
      <c r="AFV343" s="85"/>
      <c r="AFW343" s="85"/>
      <c r="AFX343" s="85"/>
      <c r="AFY343" s="85"/>
      <c r="AFZ343" s="85"/>
      <c r="AGA343" s="85"/>
      <c r="AGB343" s="85"/>
      <c r="AGC343" s="85"/>
      <c r="AGD343" s="85"/>
      <c r="AGE343" s="85"/>
      <c r="AGF343" s="85"/>
      <c r="AGG343" s="85"/>
      <c r="AGH343" s="85"/>
      <c r="AGI343" s="85"/>
      <c r="AGJ343" s="85"/>
      <c r="AGK343" s="85"/>
      <c r="AGL343" s="85"/>
      <c r="AGM343" s="85"/>
      <c r="AGN343" s="85"/>
      <c r="AGO343" s="85"/>
      <c r="AGP343" s="85"/>
      <c r="AGQ343" s="85"/>
      <c r="AGR343" s="85"/>
      <c r="AGS343" s="85"/>
      <c r="AGT343" s="85"/>
      <c r="AGU343" s="85"/>
      <c r="AGV343" s="85"/>
      <c r="AGW343" s="85"/>
      <c r="AGX343" s="85"/>
      <c r="AGY343" s="85"/>
      <c r="AGZ343" s="85"/>
      <c r="AHA343" s="85"/>
      <c r="AHB343" s="85"/>
      <c r="AHC343" s="85"/>
      <c r="AHD343" s="85"/>
      <c r="AHE343" s="85"/>
      <c r="AHF343" s="85"/>
      <c r="AHG343" s="85"/>
      <c r="AHH343" s="85"/>
      <c r="AHI343" s="85"/>
      <c r="AHJ343" s="85"/>
      <c r="AHK343" s="85"/>
      <c r="AHL343" s="85"/>
      <c r="AHM343" s="85"/>
      <c r="AHN343" s="85"/>
      <c r="AHO343" s="85"/>
      <c r="AHP343" s="85"/>
      <c r="AHQ343" s="85"/>
      <c r="AHR343" s="85"/>
      <c r="AHS343" s="85"/>
      <c r="AHT343" s="85"/>
      <c r="AHU343" s="85"/>
      <c r="AHV343" s="85"/>
      <c r="AHW343" s="85"/>
      <c r="AHX343" s="85"/>
      <c r="AHY343" s="85"/>
      <c r="AHZ343" s="85"/>
      <c r="AIA343" s="85"/>
      <c r="AIB343" s="85"/>
      <c r="AIC343" s="85"/>
      <c r="AID343" s="85"/>
      <c r="AIE343" s="85"/>
      <c r="AIF343" s="85"/>
      <c r="AIG343" s="85"/>
      <c r="AIH343" s="85"/>
      <c r="AII343" s="85"/>
      <c r="AIJ343" s="85"/>
      <c r="AIK343" s="85"/>
      <c r="AIL343" s="85"/>
      <c r="AIM343" s="85"/>
      <c r="AIN343" s="85"/>
      <c r="AIO343" s="85"/>
      <c r="AIP343" s="85"/>
      <c r="AIQ343" s="85"/>
      <c r="AIR343" s="85"/>
      <c r="AIS343" s="85"/>
      <c r="AIT343" s="85"/>
      <c r="AIU343" s="85"/>
      <c r="AIV343" s="85"/>
      <c r="AIW343" s="85"/>
      <c r="AIX343" s="85"/>
      <c r="AIY343" s="85"/>
      <c r="AIZ343" s="85"/>
      <c r="AJA343" s="85"/>
      <c r="AJB343" s="85"/>
      <c r="AJC343" s="85"/>
      <c r="AJD343" s="85"/>
      <c r="AJE343" s="85"/>
      <c r="AJF343" s="85"/>
      <c r="AJG343" s="85"/>
      <c r="AJH343" s="85"/>
      <c r="AJI343" s="85"/>
      <c r="AJJ343" s="85"/>
      <c r="AJK343" s="85"/>
      <c r="AJL343" s="85"/>
      <c r="AJM343" s="85"/>
      <c r="AJN343" s="85"/>
      <c r="AJO343" s="85"/>
      <c r="AJP343" s="85"/>
      <c r="AJQ343" s="85"/>
      <c r="AJR343" s="85"/>
      <c r="AJS343" s="85"/>
      <c r="AJT343" s="85"/>
      <c r="AJU343" s="85"/>
      <c r="AJV343" s="85"/>
      <c r="AJW343" s="85"/>
      <c r="AJX343" s="85"/>
      <c r="AJY343" s="85"/>
      <c r="AJZ343" s="85"/>
      <c r="AKA343" s="85"/>
      <c r="AKB343" s="85"/>
      <c r="AKC343" s="85"/>
      <c r="AKD343" s="85"/>
      <c r="AKE343" s="85"/>
      <c r="AKF343" s="85"/>
      <c r="AKG343" s="85"/>
      <c r="AKH343" s="85"/>
      <c r="AKI343" s="85"/>
      <c r="AKJ343" s="85"/>
      <c r="AKK343" s="85"/>
      <c r="AKL343" s="85"/>
      <c r="AKM343" s="85"/>
      <c r="AKN343" s="85"/>
      <c r="AKO343" s="85"/>
      <c r="AKP343" s="85"/>
      <c r="AKQ343" s="85"/>
      <c r="AKR343" s="85"/>
      <c r="AKS343" s="85"/>
      <c r="AKT343" s="85"/>
      <c r="AKU343" s="85"/>
      <c r="AKV343" s="85"/>
      <c r="AKW343" s="85"/>
      <c r="AKX343" s="85"/>
      <c r="AKY343" s="85"/>
      <c r="AKZ343" s="85"/>
      <c r="ALA343" s="85"/>
      <c r="ALB343" s="85"/>
      <c r="ALC343" s="85"/>
      <c r="ALD343" s="85"/>
      <c r="ALE343" s="85"/>
      <c r="ALF343" s="85"/>
      <c r="ALG343" s="85"/>
      <c r="ALH343" s="85"/>
      <c r="ALI343" s="85"/>
      <c r="ALJ343" s="85"/>
      <c r="ALK343" s="85"/>
      <c r="ALL343" s="85"/>
      <c r="ALM343" s="85"/>
      <c r="ALN343" s="85"/>
      <c r="ALO343" s="85"/>
      <c r="ALP343" s="85"/>
      <c r="ALQ343" s="85"/>
      <c r="ALR343" s="85"/>
      <c r="ALS343" s="85"/>
      <c r="ALT343" s="85"/>
      <c r="ALU343" s="85"/>
      <c r="ALV343" s="85"/>
      <c r="ALW343" s="85"/>
      <c r="ALX343" s="85"/>
      <c r="ALY343" s="85"/>
      <c r="ALZ343" s="85"/>
      <c r="AMA343" s="85"/>
      <c r="AMB343" s="85"/>
      <c r="AMC343" s="85"/>
      <c r="AMD343" s="85"/>
      <c r="AME343" s="85"/>
      <c r="AMF343" s="85"/>
      <c r="AMG343" s="85"/>
      <c r="AMH343" s="85"/>
      <c r="AMI343" s="85"/>
      <c r="AMJ343" s="85"/>
    </row>
    <row r="344" spans="1:1024" ht="136.15" customHeight="1" outlineLevel="1">
      <c r="A344" s="178"/>
      <c r="B344" s="155" t="s">
        <v>471</v>
      </c>
      <c r="C344" s="178"/>
      <c r="D344" s="178"/>
      <c r="E344" s="155"/>
      <c r="F344" s="44" t="s">
        <v>206</v>
      </c>
      <c r="G344" s="154"/>
      <c r="H344" s="178" t="s">
        <v>472</v>
      </c>
      <c r="I344" s="178" t="s">
        <v>449</v>
      </c>
      <c r="J344" s="155">
        <v>20</v>
      </c>
      <c r="K344" s="156"/>
      <c r="L344" s="206"/>
      <c r="M344" s="130"/>
      <c r="N344" s="130"/>
      <c r="O344" s="130"/>
      <c r="P344" s="85"/>
      <c r="Q344" s="85"/>
      <c r="R344" s="85"/>
      <c r="S344" s="85"/>
      <c r="T344" s="85"/>
      <c r="U344" s="85"/>
      <c r="V344" s="85"/>
      <c r="W344" s="85"/>
      <c r="X344" s="85"/>
      <c r="Y344" s="85"/>
      <c r="Z344" s="85"/>
      <c r="AA344" s="85"/>
      <c r="AB344" s="85"/>
      <c r="AC344" s="85"/>
      <c r="AD344" s="85"/>
      <c r="AE344" s="85"/>
      <c r="AF344" s="85"/>
      <c r="AG344" s="85"/>
      <c r="AH344" s="85"/>
      <c r="AI344" s="85"/>
      <c r="AJ344" s="85"/>
      <c r="AK344" s="85"/>
      <c r="AL344" s="85"/>
      <c r="AM344" s="85"/>
      <c r="AN344" s="85"/>
      <c r="AO344" s="85"/>
      <c r="AP344" s="85"/>
      <c r="AQ344" s="85"/>
      <c r="AR344" s="85"/>
      <c r="AS344" s="85"/>
      <c r="AT344" s="85"/>
      <c r="AU344" s="85"/>
      <c r="AV344" s="85"/>
      <c r="AW344" s="85"/>
      <c r="AX344" s="85"/>
      <c r="AY344" s="85"/>
      <c r="AZ344" s="85"/>
      <c r="BA344" s="85"/>
      <c r="BB344" s="85"/>
      <c r="BC344" s="85"/>
      <c r="BD344" s="85"/>
      <c r="BE344" s="85"/>
      <c r="BF344" s="85"/>
      <c r="BG344" s="85"/>
      <c r="BH344" s="85"/>
      <c r="BI344" s="85"/>
      <c r="BJ344" s="85"/>
      <c r="BK344" s="85"/>
      <c r="BL344" s="85"/>
      <c r="BM344" s="85"/>
      <c r="BN344" s="85"/>
      <c r="BO344" s="85"/>
      <c r="BP344" s="85"/>
      <c r="BQ344" s="85"/>
      <c r="BR344" s="85"/>
      <c r="BS344" s="85"/>
      <c r="BT344" s="85"/>
      <c r="BU344" s="85"/>
      <c r="BV344" s="85"/>
      <c r="BW344" s="85"/>
      <c r="BX344" s="85"/>
      <c r="BY344" s="85"/>
      <c r="BZ344" s="85"/>
      <c r="CA344" s="85"/>
      <c r="CB344" s="85"/>
      <c r="CC344" s="85"/>
      <c r="CD344" s="85"/>
      <c r="CE344" s="85"/>
      <c r="CF344" s="85"/>
      <c r="CG344" s="85"/>
      <c r="CH344" s="85"/>
      <c r="CI344" s="85"/>
      <c r="CJ344" s="85"/>
      <c r="CK344" s="85"/>
      <c r="CL344" s="85"/>
      <c r="CM344" s="85"/>
      <c r="CN344" s="85"/>
      <c r="CO344" s="85"/>
      <c r="CP344" s="85"/>
      <c r="CQ344" s="85"/>
      <c r="CR344" s="85"/>
      <c r="CS344" s="85"/>
      <c r="CT344" s="85"/>
      <c r="CU344" s="85"/>
      <c r="CV344" s="85"/>
      <c r="CW344" s="85"/>
      <c r="CX344" s="85"/>
      <c r="CY344" s="85"/>
      <c r="CZ344" s="85"/>
      <c r="DA344" s="85"/>
      <c r="DB344" s="85"/>
      <c r="DC344" s="85"/>
      <c r="DD344" s="85"/>
      <c r="DE344" s="85"/>
      <c r="DF344" s="85"/>
      <c r="DG344" s="85"/>
      <c r="DH344" s="85"/>
      <c r="DI344" s="85"/>
      <c r="DJ344" s="85"/>
      <c r="DK344" s="85"/>
      <c r="DL344" s="85"/>
      <c r="DM344" s="85"/>
      <c r="DN344" s="85"/>
      <c r="DO344" s="85"/>
      <c r="DP344" s="85"/>
      <c r="DQ344" s="85"/>
      <c r="DR344" s="85"/>
      <c r="DS344" s="85"/>
      <c r="DT344" s="85"/>
      <c r="DU344" s="85"/>
      <c r="DV344" s="85"/>
      <c r="DW344" s="85"/>
      <c r="DX344" s="85"/>
      <c r="DY344" s="85"/>
      <c r="DZ344" s="85"/>
      <c r="EA344" s="85"/>
      <c r="EB344" s="85"/>
      <c r="EC344" s="85"/>
      <c r="ED344" s="85"/>
      <c r="EE344" s="85"/>
      <c r="EF344" s="85"/>
      <c r="EG344" s="85"/>
      <c r="EH344" s="85"/>
      <c r="EI344" s="85"/>
      <c r="EJ344" s="85"/>
      <c r="EK344" s="85"/>
      <c r="EL344" s="85"/>
      <c r="EM344" s="85"/>
      <c r="EN344" s="85"/>
      <c r="EO344" s="85"/>
      <c r="EP344" s="85"/>
      <c r="EQ344" s="85"/>
      <c r="ER344" s="85"/>
      <c r="ES344" s="85"/>
      <c r="ET344" s="85"/>
      <c r="EU344" s="85"/>
      <c r="EV344" s="85"/>
      <c r="EW344" s="85"/>
      <c r="EX344" s="85"/>
      <c r="EY344" s="85"/>
      <c r="EZ344" s="85"/>
      <c r="FA344" s="85"/>
      <c r="FB344" s="85"/>
      <c r="FC344" s="85"/>
      <c r="FD344" s="85"/>
      <c r="FE344" s="85"/>
      <c r="FF344" s="85"/>
      <c r="FG344" s="85"/>
      <c r="FH344" s="85"/>
      <c r="FI344" s="85"/>
      <c r="FJ344" s="85"/>
      <c r="FK344" s="85"/>
      <c r="FL344" s="85"/>
      <c r="FM344" s="85"/>
      <c r="FN344" s="85"/>
      <c r="FO344" s="85"/>
      <c r="FP344" s="85"/>
      <c r="FQ344" s="85"/>
      <c r="FR344" s="85"/>
      <c r="FS344" s="85"/>
      <c r="FT344" s="85"/>
      <c r="FU344" s="85"/>
      <c r="FV344" s="85"/>
      <c r="FW344" s="85"/>
      <c r="FX344" s="85"/>
      <c r="FY344" s="85"/>
      <c r="FZ344" s="85"/>
      <c r="GA344" s="85"/>
      <c r="GB344" s="85"/>
      <c r="GC344" s="85"/>
      <c r="GD344" s="85"/>
      <c r="GE344" s="85"/>
      <c r="GF344" s="85"/>
      <c r="GG344" s="85"/>
      <c r="GH344" s="85"/>
      <c r="GI344" s="85"/>
      <c r="GJ344" s="85"/>
      <c r="GK344" s="85"/>
      <c r="GL344" s="85"/>
      <c r="GM344" s="85"/>
      <c r="GN344" s="85"/>
      <c r="GO344" s="85"/>
      <c r="GP344" s="85"/>
      <c r="GQ344" s="85"/>
      <c r="GR344" s="85"/>
      <c r="GS344" s="85"/>
      <c r="GT344" s="85"/>
      <c r="GU344" s="85"/>
      <c r="GV344" s="85"/>
      <c r="GW344" s="85"/>
      <c r="GX344" s="85"/>
      <c r="GY344" s="85"/>
      <c r="GZ344" s="85"/>
      <c r="HA344" s="85"/>
      <c r="HB344" s="85"/>
      <c r="HC344" s="85"/>
      <c r="HD344" s="85"/>
      <c r="HE344" s="85"/>
      <c r="HF344" s="85"/>
      <c r="HG344" s="85"/>
      <c r="HH344" s="85"/>
      <c r="HI344" s="85"/>
      <c r="HJ344" s="85"/>
      <c r="HK344" s="85"/>
      <c r="HL344" s="85"/>
      <c r="HM344" s="85"/>
      <c r="HN344" s="85"/>
      <c r="HO344" s="85"/>
      <c r="HP344" s="85"/>
      <c r="HQ344" s="85"/>
      <c r="HR344" s="85"/>
      <c r="HS344" s="85"/>
      <c r="HT344" s="85"/>
      <c r="HU344" s="85"/>
      <c r="HV344" s="85"/>
      <c r="HW344" s="85"/>
      <c r="HX344" s="85"/>
      <c r="HY344" s="85"/>
      <c r="HZ344" s="85"/>
      <c r="IA344" s="85"/>
      <c r="IB344" s="85"/>
      <c r="IC344" s="85"/>
      <c r="ID344" s="85"/>
      <c r="IE344" s="85"/>
      <c r="IF344" s="85"/>
      <c r="IG344" s="85"/>
      <c r="IH344" s="85"/>
      <c r="II344" s="85"/>
      <c r="IJ344" s="85"/>
      <c r="IK344" s="85"/>
      <c r="IL344" s="85"/>
      <c r="IM344" s="85"/>
      <c r="IN344" s="85"/>
      <c r="IO344" s="85"/>
      <c r="IP344" s="85"/>
      <c r="IQ344" s="85"/>
      <c r="IR344" s="85"/>
      <c r="IS344" s="85"/>
      <c r="IT344" s="85"/>
      <c r="IU344" s="85"/>
      <c r="IV344" s="85"/>
      <c r="IW344" s="85"/>
      <c r="IX344" s="85"/>
      <c r="IY344" s="85"/>
      <c r="IZ344" s="85"/>
      <c r="JA344" s="85"/>
      <c r="JB344" s="85"/>
      <c r="JC344" s="85"/>
      <c r="JD344" s="85"/>
      <c r="JE344" s="85"/>
      <c r="JF344" s="85"/>
      <c r="JG344" s="85"/>
      <c r="JH344" s="85"/>
      <c r="JI344" s="85"/>
      <c r="JJ344" s="85"/>
      <c r="JK344" s="85"/>
      <c r="JL344" s="85"/>
      <c r="JM344" s="85"/>
      <c r="JN344" s="85"/>
      <c r="JO344" s="85"/>
      <c r="JP344" s="85"/>
      <c r="JQ344" s="85"/>
      <c r="JR344" s="85"/>
      <c r="JS344" s="85"/>
      <c r="JT344" s="85"/>
      <c r="JU344" s="85"/>
      <c r="JV344" s="85"/>
      <c r="JW344" s="85"/>
      <c r="JX344" s="85"/>
      <c r="JY344" s="85"/>
      <c r="JZ344" s="85"/>
      <c r="KA344" s="85"/>
      <c r="KB344" s="85"/>
      <c r="KC344" s="85"/>
      <c r="KD344" s="85"/>
      <c r="KE344" s="85"/>
      <c r="KF344" s="85"/>
      <c r="KG344" s="85"/>
      <c r="KH344" s="85"/>
      <c r="KI344" s="85"/>
      <c r="KJ344" s="85"/>
      <c r="KK344" s="85"/>
      <c r="KL344" s="85"/>
      <c r="KM344" s="85"/>
      <c r="KN344" s="85"/>
      <c r="KO344" s="85"/>
      <c r="KP344" s="85"/>
      <c r="KQ344" s="85"/>
      <c r="KR344" s="85"/>
      <c r="KS344" s="85"/>
      <c r="KT344" s="85"/>
      <c r="KU344" s="85"/>
      <c r="KV344" s="85"/>
      <c r="KW344" s="85"/>
      <c r="KX344" s="85"/>
      <c r="KY344" s="85"/>
      <c r="KZ344" s="85"/>
      <c r="LA344" s="85"/>
      <c r="LB344" s="85"/>
      <c r="LC344" s="85"/>
      <c r="LD344" s="85"/>
      <c r="LE344" s="85"/>
      <c r="LF344" s="85"/>
      <c r="LG344" s="85"/>
      <c r="LH344" s="85"/>
      <c r="LI344" s="85"/>
      <c r="LJ344" s="85"/>
      <c r="LK344" s="85"/>
      <c r="LL344" s="85"/>
      <c r="LM344" s="85"/>
      <c r="LN344" s="85"/>
      <c r="LO344" s="85"/>
      <c r="LP344" s="85"/>
      <c r="LQ344" s="85"/>
      <c r="LR344" s="85"/>
      <c r="LS344" s="85"/>
      <c r="LT344" s="85"/>
      <c r="LU344" s="85"/>
      <c r="LV344" s="85"/>
      <c r="LW344" s="85"/>
      <c r="LX344" s="85"/>
      <c r="LY344" s="85"/>
      <c r="LZ344" s="85"/>
      <c r="MA344" s="85"/>
      <c r="MB344" s="85"/>
      <c r="MC344" s="85"/>
      <c r="MD344" s="85"/>
      <c r="ME344" s="85"/>
      <c r="MF344" s="85"/>
      <c r="MG344" s="85"/>
      <c r="MH344" s="85"/>
      <c r="MI344" s="85"/>
      <c r="MJ344" s="85"/>
      <c r="MK344" s="85"/>
      <c r="ML344" s="85"/>
      <c r="MM344" s="85"/>
      <c r="MN344" s="85"/>
      <c r="MO344" s="85"/>
      <c r="MP344" s="85"/>
      <c r="MQ344" s="85"/>
      <c r="MR344" s="85"/>
      <c r="MS344" s="85"/>
      <c r="MT344" s="85"/>
      <c r="MU344" s="85"/>
      <c r="MV344" s="85"/>
      <c r="MW344" s="85"/>
      <c r="MX344" s="85"/>
      <c r="MY344" s="85"/>
      <c r="MZ344" s="85"/>
      <c r="NA344" s="85"/>
      <c r="NB344" s="85"/>
      <c r="NC344" s="85"/>
      <c r="ND344" s="85"/>
      <c r="NE344" s="85"/>
      <c r="NF344" s="85"/>
      <c r="NG344" s="85"/>
      <c r="NH344" s="85"/>
      <c r="NI344" s="85"/>
      <c r="NJ344" s="85"/>
      <c r="NK344" s="85"/>
      <c r="NL344" s="85"/>
      <c r="NM344" s="85"/>
      <c r="NN344" s="85"/>
      <c r="NO344" s="85"/>
      <c r="NP344" s="85"/>
      <c r="NQ344" s="85"/>
      <c r="NR344" s="85"/>
      <c r="NS344" s="85"/>
      <c r="NT344" s="85"/>
      <c r="NU344" s="85"/>
      <c r="NV344" s="85"/>
      <c r="NW344" s="85"/>
      <c r="NX344" s="85"/>
      <c r="NY344" s="85"/>
      <c r="NZ344" s="85"/>
      <c r="OA344" s="85"/>
      <c r="OB344" s="85"/>
      <c r="OC344" s="85"/>
      <c r="OD344" s="85"/>
      <c r="OE344" s="85"/>
      <c r="OF344" s="85"/>
      <c r="OG344" s="85"/>
      <c r="OH344" s="85"/>
      <c r="OI344" s="85"/>
      <c r="OJ344" s="85"/>
      <c r="OK344" s="85"/>
      <c r="OL344" s="85"/>
      <c r="OM344" s="85"/>
      <c r="ON344" s="85"/>
      <c r="OO344" s="85"/>
      <c r="OP344" s="85"/>
      <c r="OQ344" s="85"/>
      <c r="OR344" s="85"/>
      <c r="OS344" s="85"/>
      <c r="OT344" s="85"/>
      <c r="OU344" s="85"/>
      <c r="OV344" s="85"/>
      <c r="OW344" s="85"/>
      <c r="OX344" s="85"/>
      <c r="OY344" s="85"/>
      <c r="OZ344" s="85"/>
      <c r="PA344" s="85"/>
      <c r="PB344" s="85"/>
      <c r="PC344" s="85"/>
      <c r="PD344" s="85"/>
      <c r="PE344" s="85"/>
      <c r="PF344" s="85"/>
      <c r="PG344" s="85"/>
      <c r="PH344" s="85"/>
      <c r="PI344" s="85"/>
      <c r="PJ344" s="85"/>
      <c r="PK344" s="85"/>
      <c r="PL344" s="85"/>
      <c r="PM344" s="85"/>
      <c r="PN344" s="85"/>
      <c r="PO344" s="85"/>
      <c r="PP344" s="85"/>
      <c r="PQ344" s="85"/>
      <c r="PR344" s="85"/>
      <c r="PS344" s="85"/>
      <c r="PT344" s="85"/>
      <c r="PU344" s="85"/>
      <c r="PV344" s="85"/>
      <c r="PW344" s="85"/>
      <c r="PX344" s="85"/>
      <c r="PY344" s="85"/>
      <c r="PZ344" s="85"/>
      <c r="QA344" s="85"/>
      <c r="QB344" s="85"/>
      <c r="QC344" s="85"/>
      <c r="QD344" s="85"/>
      <c r="QE344" s="85"/>
      <c r="QF344" s="85"/>
      <c r="QG344" s="85"/>
      <c r="QH344" s="85"/>
      <c r="QI344" s="85"/>
      <c r="QJ344" s="85"/>
      <c r="QK344" s="85"/>
      <c r="QL344" s="85"/>
      <c r="QM344" s="85"/>
      <c r="QN344" s="85"/>
      <c r="QO344" s="85"/>
      <c r="QP344" s="85"/>
      <c r="QQ344" s="85"/>
      <c r="QR344" s="85"/>
      <c r="QS344" s="85"/>
      <c r="QT344" s="85"/>
      <c r="QU344" s="85"/>
      <c r="QV344" s="85"/>
      <c r="QW344" s="85"/>
      <c r="QX344" s="85"/>
      <c r="QY344" s="85"/>
      <c r="QZ344" s="85"/>
      <c r="RA344" s="85"/>
      <c r="RB344" s="85"/>
      <c r="RC344" s="85"/>
      <c r="RD344" s="85"/>
      <c r="RE344" s="85"/>
      <c r="RF344" s="85"/>
      <c r="RG344" s="85"/>
      <c r="RH344" s="85"/>
      <c r="RI344" s="85"/>
      <c r="RJ344" s="85"/>
      <c r="RK344" s="85"/>
      <c r="RL344" s="85"/>
      <c r="RM344" s="85"/>
      <c r="RN344" s="85"/>
      <c r="RO344" s="85"/>
      <c r="RP344" s="85"/>
      <c r="RQ344" s="85"/>
      <c r="RR344" s="85"/>
      <c r="RS344" s="85"/>
      <c r="RT344" s="85"/>
      <c r="RU344" s="85"/>
      <c r="RV344" s="85"/>
      <c r="RW344" s="85"/>
      <c r="RX344" s="85"/>
      <c r="RY344" s="85"/>
      <c r="RZ344" s="85"/>
      <c r="SA344" s="85"/>
      <c r="SB344" s="85"/>
      <c r="SC344" s="85"/>
      <c r="SD344" s="85"/>
      <c r="SE344" s="85"/>
      <c r="SF344" s="85"/>
      <c r="SG344" s="85"/>
      <c r="SH344" s="85"/>
      <c r="SI344" s="85"/>
      <c r="SJ344" s="85"/>
      <c r="SK344" s="85"/>
      <c r="SL344" s="85"/>
      <c r="SM344" s="85"/>
      <c r="SN344" s="85"/>
      <c r="SO344" s="85"/>
      <c r="SP344" s="85"/>
      <c r="SQ344" s="85"/>
      <c r="SR344" s="85"/>
      <c r="SS344" s="85"/>
      <c r="ST344" s="85"/>
      <c r="SU344" s="85"/>
      <c r="SV344" s="85"/>
      <c r="SW344" s="85"/>
      <c r="SX344" s="85"/>
      <c r="SY344" s="85"/>
      <c r="SZ344" s="85"/>
      <c r="TA344" s="85"/>
      <c r="TB344" s="85"/>
      <c r="TC344" s="85"/>
      <c r="TD344" s="85"/>
      <c r="TE344" s="85"/>
      <c r="TF344" s="85"/>
      <c r="TG344" s="85"/>
      <c r="TH344" s="85"/>
      <c r="TI344" s="85"/>
      <c r="TJ344" s="85"/>
      <c r="TK344" s="85"/>
      <c r="TL344" s="85"/>
      <c r="TM344" s="85"/>
      <c r="TN344" s="85"/>
      <c r="TO344" s="85"/>
      <c r="TP344" s="85"/>
      <c r="TQ344" s="85"/>
      <c r="TR344" s="85"/>
      <c r="TS344" s="85"/>
      <c r="TT344" s="85"/>
      <c r="TU344" s="85"/>
      <c r="TV344" s="85"/>
      <c r="TW344" s="85"/>
      <c r="TX344" s="85"/>
      <c r="TY344" s="85"/>
      <c r="TZ344" s="85"/>
      <c r="UA344" s="85"/>
      <c r="UB344" s="85"/>
      <c r="UC344" s="85"/>
      <c r="UD344" s="85"/>
      <c r="UE344" s="85"/>
      <c r="UF344" s="85"/>
      <c r="UG344" s="85"/>
      <c r="UH344" s="85"/>
      <c r="UI344" s="85"/>
      <c r="UJ344" s="85"/>
      <c r="UK344" s="85"/>
      <c r="UL344" s="85"/>
      <c r="UM344" s="85"/>
      <c r="UN344" s="85"/>
      <c r="UO344" s="85"/>
      <c r="UP344" s="85"/>
      <c r="UQ344" s="85"/>
      <c r="UR344" s="85"/>
      <c r="US344" s="85"/>
      <c r="UT344" s="85"/>
      <c r="UU344" s="85"/>
      <c r="UV344" s="85"/>
      <c r="UW344" s="85"/>
      <c r="UX344" s="85"/>
      <c r="UY344" s="85"/>
      <c r="UZ344" s="85"/>
      <c r="VA344" s="85"/>
      <c r="VB344" s="85"/>
      <c r="VC344" s="85"/>
      <c r="VD344" s="85"/>
      <c r="VE344" s="85"/>
      <c r="VF344" s="85"/>
      <c r="VG344" s="85"/>
      <c r="VH344" s="85"/>
      <c r="VI344" s="85"/>
      <c r="VJ344" s="85"/>
      <c r="VK344" s="85"/>
      <c r="VL344" s="85"/>
      <c r="VM344" s="85"/>
      <c r="VN344" s="85"/>
      <c r="VO344" s="85"/>
      <c r="VP344" s="85"/>
      <c r="VQ344" s="85"/>
      <c r="VR344" s="85"/>
      <c r="VS344" s="85"/>
      <c r="VT344" s="85"/>
      <c r="VU344" s="85"/>
      <c r="VV344" s="85"/>
      <c r="VW344" s="85"/>
      <c r="VX344" s="85"/>
      <c r="VY344" s="85"/>
      <c r="VZ344" s="85"/>
      <c r="WA344" s="85"/>
      <c r="WB344" s="85"/>
      <c r="WC344" s="85"/>
      <c r="WD344" s="85"/>
      <c r="WE344" s="85"/>
      <c r="WF344" s="85"/>
      <c r="WG344" s="85"/>
      <c r="WH344" s="85"/>
      <c r="WI344" s="85"/>
      <c r="WJ344" s="85"/>
      <c r="WK344" s="85"/>
      <c r="WL344" s="85"/>
      <c r="WM344" s="85"/>
      <c r="WN344" s="85"/>
      <c r="WO344" s="85"/>
      <c r="WP344" s="85"/>
      <c r="WQ344" s="85"/>
      <c r="WR344" s="85"/>
      <c r="WS344" s="85"/>
      <c r="WT344" s="85"/>
      <c r="WU344" s="85"/>
      <c r="WV344" s="85"/>
      <c r="WW344" s="85"/>
      <c r="WX344" s="85"/>
      <c r="WY344" s="85"/>
      <c r="WZ344" s="85"/>
      <c r="XA344" s="85"/>
      <c r="XB344" s="85"/>
      <c r="XC344" s="85"/>
      <c r="XD344" s="85"/>
      <c r="XE344" s="85"/>
      <c r="XF344" s="85"/>
      <c r="XG344" s="85"/>
      <c r="XH344" s="85"/>
      <c r="XI344" s="85"/>
      <c r="XJ344" s="85"/>
      <c r="XK344" s="85"/>
      <c r="XL344" s="85"/>
      <c r="XM344" s="85"/>
      <c r="XN344" s="85"/>
      <c r="XO344" s="85"/>
      <c r="XP344" s="85"/>
      <c r="XQ344" s="85"/>
      <c r="XR344" s="85"/>
      <c r="XS344" s="85"/>
      <c r="XT344" s="85"/>
      <c r="XU344" s="85"/>
      <c r="XV344" s="85"/>
      <c r="XW344" s="85"/>
      <c r="XX344" s="85"/>
      <c r="XY344" s="85"/>
      <c r="XZ344" s="85"/>
      <c r="YA344" s="85"/>
      <c r="YB344" s="85"/>
      <c r="YC344" s="85"/>
      <c r="YD344" s="85"/>
      <c r="YE344" s="85"/>
      <c r="YF344" s="85"/>
      <c r="YG344" s="85"/>
      <c r="YH344" s="85"/>
      <c r="YI344" s="85"/>
      <c r="YJ344" s="85"/>
      <c r="YK344" s="85"/>
      <c r="YL344" s="85"/>
      <c r="YM344" s="85"/>
      <c r="YN344" s="85"/>
      <c r="YO344" s="85"/>
      <c r="YP344" s="85"/>
      <c r="YQ344" s="85"/>
      <c r="YR344" s="85"/>
      <c r="YS344" s="85"/>
      <c r="YT344" s="85"/>
      <c r="YU344" s="85"/>
      <c r="YV344" s="85"/>
      <c r="YW344" s="85"/>
      <c r="YX344" s="85"/>
      <c r="YY344" s="85"/>
      <c r="YZ344" s="85"/>
      <c r="ZA344" s="85"/>
      <c r="ZB344" s="85"/>
      <c r="ZC344" s="85"/>
      <c r="ZD344" s="85"/>
      <c r="ZE344" s="85"/>
      <c r="ZF344" s="85"/>
      <c r="ZG344" s="85"/>
      <c r="ZH344" s="85"/>
      <c r="ZI344" s="85"/>
      <c r="ZJ344" s="85"/>
      <c r="ZK344" s="85"/>
      <c r="ZL344" s="85"/>
      <c r="ZM344" s="85"/>
      <c r="ZN344" s="85"/>
      <c r="ZO344" s="85"/>
      <c r="ZP344" s="85"/>
      <c r="ZQ344" s="85"/>
      <c r="ZR344" s="85"/>
      <c r="ZS344" s="85"/>
      <c r="ZT344" s="85"/>
      <c r="ZU344" s="85"/>
      <c r="ZV344" s="85"/>
      <c r="ZW344" s="85"/>
      <c r="ZX344" s="85"/>
      <c r="ZY344" s="85"/>
      <c r="ZZ344" s="85"/>
      <c r="AAA344" s="85"/>
      <c r="AAB344" s="85"/>
      <c r="AAC344" s="85"/>
      <c r="AAD344" s="85"/>
      <c r="AAE344" s="85"/>
      <c r="AAF344" s="85"/>
      <c r="AAG344" s="85"/>
      <c r="AAH344" s="85"/>
      <c r="AAI344" s="85"/>
      <c r="AAJ344" s="85"/>
      <c r="AAK344" s="85"/>
      <c r="AAL344" s="85"/>
      <c r="AAM344" s="85"/>
      <c r="AAN344" s="85"/>
      <c r="AAO344" s="85"/>
      <c r="AAP344" s="85"/>
      <c r="AAQ344" s="85"/>
      <c r="AAR344" s="85"/>
      <c r="AAS344" s="85"/>
      <c r="AAT344" s="85"/>
      <c r="AAU344" s="85"/>
      <c r="AAV344" s="85"/>
      <c r="AAW344" s="85"/>
      <c r="AAX344" s="85"/>
      <c r="AAY344" s="85"/>
      <c r="AAZ344" s="85"/>
      <c r="ABA344" s="85"/>
      <c r="ABB344" s="85"/>
      <c r="ABC344" s="85"/>
      <c r="ABD344" s="85"/>
      <c r="ABE344" s="85"/>
      <c r="ABF344" s="85"/>
      <c r="ABG344" s="85"/>
      <c r="ABH344" s="85"/>
      <c r="ABI344" s="85"/>
      <c r="ABJ344" s="85"/>
      <c r="ABK344" s="85"/>
      <c r="ABL344" s="85"/>
      <c r="ABM344" s="85"/>
      <c r="ABN344" s="85"/>
      <c r="ABO344" s="85"/>
      <c r="ABP344" s="85"/>
      <c r="ABQ344" s="85"/>
      <c r="ABR344" s="85"/>
      <c r="ABS344" s="85"/>
      <c r="ABT344" s="85"/>
      <c r="ABU344" s="85"/>
      <c r="ABV344" s="85"/>
      <c r="ABW344" s="85"/>
      <c r="ABX344" s="85"/>
      <c r="ABY344" s="85"/>
      <c r="ABZ344" s="85"/>
      <c r="ACA344" s="85"/>
      <c r="ACB344" s="85"/>
      <c r="ACC344" s="85"/>
      <c r="ACD344" s="85"/>
      <c r="ACE344" s="85"/>
      <c r="ACF344" s="85"/>
      <c r="ACG344" s="85"/>
      <c r="ACH344" s="85"/>
      <c r="ACI344" s="85"/>
      <c r="ACJ344" s="85"/>
      <c r="ACK344" s="85"/>
      <c r="ACL344" s="85"/>
      <c r="ACM344" s="85"/>
      <c r="ACN344" s="85"/>
      <c r="ACO344" s="85"/>
      <c r="ACP344" s="85"/>
      <c r="ACQ344" s="85"/>
      <c r="ACR344" s="85"/>
      <c r="ACS344" s="85"/>
      <c r="ACT344" s="85"/>
      <c r="ACU344" s="85"/>
      <c r="ACV344" s="85"/>
      <c r="ACW344" s="85"/>
      <c r="ACX344" s="85"/>
      <c r="ACY344" s="85"/>
      <c r="ACZ344" s="85"/>
      <c r="ADA344" s="85"/>
      <c r="ADB344" s="85"/>
      <c r="ADC344" s="85"/>
      <c r="ADD344" s="85"/>
      <c r="ADE344" s="85"/>
      <c r="ADF344" s="85"/>
      <c r="ADG344" s="85"/>
      <c r="ADH344" s="85"/>
      <c r="ADI344" s="85"/>
      <c r="ADJ344" s="85"/>
      <c r="ADK344" s="85"/>
      <c r="ADL344" s="85"/>
      <c r="ADM344" s="85"/>
      <c r="ADN344" s="85"/>
      <c r="ADO344" s="85"/>
      <c r="ADP344" s="85"/>
      <c r="ADQ344" s="85"/>
      <c r="ADR344" s="85"/>
      <c r="ADS344" s="85"/>
      <c r="ADT344" s="85"/>
      <c r="ADU344" s="85"/>
      <c r="ADV344" s="85"/>
      <c r="ADW344" s="85"/>
      <c r="ADX344" s="85"/>
      <c r="ADY344" s="85"/>
      <c r="ADZ344" s="85"/>
      <c r="AEA344" s="85"/>
      <c r="AEB344" s="85"/>
      <c r="AEC344" s="85"/>
      <c r="AED344" s="85"/>
      <c r="AEE344" s="85"/>
      <c r="AEF344" s="85"/>
      <c r="AEG344" s="85"/>
      <c r="AEH344" s="85"/>
      <c r="AEI344" s="85"/>
      <c r="AEJ344" s="85"/>
      <c r="AEK344" s="85"/>
      <c r="AEL344" s="85"/>
      <c r="AEM344" s="85"/>
      <c r="AEN344" s="85"/>
      <c r="AEO344" s="85"/>
      <c r="AEP344" s="85"/>
      <c r="AEQ344" s="85"/>
      <c r="AER344" s="85"/>
      <c r="AES344" s="85"/>
      <c r="AET344" s="85"/>
      <c r="AEU344" s="85"/>
      <c r="AEV344" s="85"/>
      <c r="AEW344" s="85"/>
      <c r="AEX344" s="85"/>
      <c r="AEY344" s="85"/>
      <c r="AEZ344" s="85"/>
      <c r="AFA344" s="85"/>
      <c r="AFB344" s="85"/>
      <c r="AFC344" s="85"/>
      <c r="AFD344" s="85"/>
      <c r="AFE344" s="85"/>
      <c r="AFF344" s="85"/>
      <c r="AFG344" s="85"/>
      <c r="AFH344" s="85"/>
      <c r="AFI344" s="85"/>
      <c r="AFJ344" s="85"/>
      <c r="AFK344" s="85"/>
      <c r="AFL344" s="85"/>
      <c r="AFM344" s="85"/>
      <c r="AFN344" s="85"/>
      <c r="AFO344" s="85"/>
      <c r="AFP344" s="85"/>
      <c r="AFQ344" s="85"/>
      <c r="AFR344" s="85"/>
      <c r="AFS344" s="85"/>
      <c r="AFT344" s="85"/>
      <c r="AFU344" s="85"/>
      <c r="AFV344" s="85"/>
      <c r="AFW344" s="85"/>
      <c r="AFX344" s="85"/>
      <c r="AFY344" s="85"/>
      <c r="AFZ344" s="85"/>
      <c r="AGA344" s="85"/>
      <c r="AGB344" s="85"/>
      <c r="AGC344" s="85"/>
      <c r="AGD344" s="85"/>
      <c r="AGE344" s="85"/>
      <c r="AGF344" s="85"/>
      <c r="AGG344" s="85"/>
      <c r="AGH344" s="85"/>
      <c r="AGI344" s="85"/>
      <c r="AGJ344" s="85"/>
      <c r="AGK344" s="85"/>
      <c r="AGL344" s="85"/>
      <c r="AGM344" s="85"/>
      <c r="AGN344" s="85"/>
      <c r="AGO344" s="85"/>
      <c r="AGP344" s="85"/>
      <c r="AGQ344" s="85"/>
      <c r="AGR344" s="85"/>
      <c r="AGS344" s="85"/>
      <c r="AGT344" s="85"/>
      <c r="AGU344" s="85"/>
      <c r="AGV344" s="85"/>
      <c r="AGW344" s="85"/>
      <c r="AGX344" s="85"/>
      <c r="AGY344" s="85"/>
      <c r="AGZ344" s="85"/>
      <c r="AHA344" s="85"/>
      <c r="AHB344" s="85"/>
      <c r="AHC344" s="85"/>
      <c r="AHD344" s="85"/>
      <c r="AHE344" s="85"/>
      <c r="AHF344" s="85"/>
      <c r="AHG344" s="85"/>
      <c r="AHH344" s="85"/>
      <c r="AHI344" s="85"/>
      <c r="AHJ344" s="85"/>
      <c r="AHK344" s="85"/>
      <c r="AHL344" s="85"/>
      <c r="AHM344" s="85"/>
      <c r="AHN344" s="85"/>
      <c r="AHO344" s="85"/>
      <c r="AHP344" s="85"/>
      <c r="AHQ344" s="85"/>
      <c r="AHR344" s="85"/>
      <c r="AHS344" s="85"/>
      <c r="AHT344" s="85"/>
      <c r="AHU344" s="85"/>
      <c r="AHV344" s="85"/>
      <c r="AHW344" s="85"/>
      <c r="AHX344" s="85"/>
      <c r="AHY344" s="85"/>
      <c r="AHZ344" s="85"/>
      <c r="AIA344" s="85"/>
      <c r="AIB344" s="85"/>
      <c r="AIC344" s="85"/>
      <c r="AID344" s="85"/>
      <c r="AIE344" s="85"/>
      <c r="AIF344" s="85"/>
      <c r="AIG344" s="85"/>
      <c r="AIH344" s="85"/>
      <c r="AII344" s="85"/>
      <c r="AIJ344" s="85"/>
      <c r="AIK344" s="85"/>
      <c r="AIL344" s="85"/>
      <c r="AIM344" s="85"/>
      <c r="AIN344" s="85"/>
      <c r="AIO344" s="85"/>
      <c r="AIP344" s="85"/>
      <c r="AIQ344" s="85"/>
      <c r="AIR344" s="85"/>
      <c r="AIS344" s="85"/>
      <c r="AIT344" s="85"/>
      <c r="AIU344" s="85"/>
      <c r="AIV344" s="85"/>
      <c r="AIW344" s="85"/>
      <c r="AIX344" s="85"/>
      <c r="AIY344" s="85"/>
      <c r="AIZ344" s="85"/>
      <c r="AJA344" s="85"/>
      <c r="AJB344" s="85"/>
      <c r="AJC344" s="85"/>
      <c r="AJD344" s="85"/>
      <c r="AJE344" s="85"/>
      <c r="AJF344" s="85"/>
      <c r="AJG344" s="85"/>
      <c r="AJH344" s="85"/>
      <c r="AJI344" s="85"/>
      <c r="AJJ344" s="85"/>
      <c r="AJK344" s="85"/>
      <c r="AJL344" s="85"/>
      <c r="AJM344" s="85"/>
      <c r="AJN344" s="85"/>
      <c r="AJO344" s="85"/>
      <c r="AJP344" s="85"/>
      <c r="AJQ344" s="85"/>
      <c r="AJR344" s="85"/>
      <c r="AJS344" s="85"/>
      <c r="AJT344" s="85"/>
      <c r="AJU344" s="85"/>
      <c r="AJV344" s="85"/>
      <c r="AJW344" s="85"/>
      <c r="AJX344" s="85"/>
      <c r="AJY344" s="85"/>
      <c r="AJZ344" s="85"/>
      <c r="AKA344" s="85"/>
      <c r="AKB344" s="85"/>
      <c r="AKC344" s="85"/>
      <c r="AKD344" s="85"/>
      <c r="AKE344" s="85"/>
      <c r="AKF344" s="85"/>
      <c r="AKG344" s="85"/>
      <c r="AKH344" s="85"/>
      <c r="AKI344" s="85"/>
      <c r="AKJ344" s="85"/>
      <c r="AKK344" s="85"/>
      <c r="AKL344" s="85"/>
      <c r="AKM344" s="85"/>
      <c r="AKN344" s="85"/>
      <c r="AKO344" s="85"/>
      <c r="AKP344" s="85"/>
      <c r="AKQ344" s="85"/>
      <c r="AKR344" s="85"/>
      <c r="AKS344" s="85"/>
      <c r="AKT344" s="85"/>
      <c r="AKU344" s="85"/>
      <c r="AKV344" s="85"/>
      <c r="AKW344" s="85"/>
      <c r="AKX344" s="85"/>
      <c r="AKY344" s="85"/>
      <c r="AKZ344" s="85"/>
      <c r="ALA344" s="85"/>
      <c r="ALB344" s="85"/>
      <c r="ALC344" s="85"/>
      <c r="ALD344" s="85"/>
      <c r="ALE344" s="85"/>
      <c r="ALF344" s="85"/>
      <c r="ALG344" s="85"/>
      <c r="ALH344" s="85"/>
      <c r="ALI344" s="85"/>
      <c r="ALJ344" s="85"/>
      <c r="ALK344" s="85"/>
      <c r="ALL344" s="85"/>
      <c r="ALM344" s="85"/>
      <c r="ALN344" s="85"/>
      <c r="ALO344" s="85"/>
      <c r="ALP344" s="85"/>
      <c r="ALQ344" s="85"/>
      <c r="ALR344" s="85"/>
      <c r="ALS344" s="85"/>
      <c r="ALT344" s="85"/>
      <c r="ALU344" s="85"/>
      <c r="ALV344" s="85"/>
      <c r="ALW344" s="85"/>
      <c r="ALX344" s="85"/>
      <c r="ALY344" s="85"/>
      <c r="ALZ344" s="85"/>
      <c r="AMA344" s="85"/>
      <c r="AMB344" s="85"/>
      <c r="AMC344" s="85"/>
      <c r="AMD344" s="85"/>
      <c r="AME344" s="85"/>
      <c r="AMF344" s="85"/>
      <c r="AMG344" s="85"/>
      <c r="AMH344" s="85"/>
      <c r="AMI344" s="85"/>
      <c r="AMJ344" s="85"/>
    </row>
    <row r="345" spans="1:1024" ht="136.15" customHeight="1" outlineLevel="1">
      <c r="A345" s="178"/>
      <c r="B345" s="155" t="s">
        <v>473</v>
      </c>
      <c r="C345" s="178"/>
      <c r="D345" s="178"/>
      <c r="E345" s="155"/>
      <c r="F345" s="44" t="s">
        <v>206</v>
      </c>
      <c r="G345" s="154"/>
      <c r="H345" s="178" t="s">
        <v>474</v>
      </c>
      <c r="I345" s="178" t="s">
        <v>449</v>
      </c>
      <c r="J345" s="155">
        <v>20</v>
      </c>
      <c r="K345" s="156"/>
      <c r="L345" s="206"/>
      <c r="M345" s="130"/>
      <c r="N345" s="130"/>
      <c r="O345" s="130"/>
      <c r="P345" s="85"/>
      <c r="Q345" s="85"/>
      <c r="R345" s="85"/>
      <c r="S345" s="85"/>
      <c r="T345" s="85"/>
      <c r="U345" s="85"/>
      <c r="V345" s="85"/>
      <c r="W345" s="85"/>
      <c r="X345" s="85"/>
      <c r="Y345" s="85"/>
      <c r="Z345" s="85"/>
      <c r="AA345" s="85"/>
      <c r="AB345" s="85"/>
      <c r="AC345" s="85"/>
      <c r="AD345" s="85"/>
      <c r="AE345" s="85"/>
      <c r="AF345" s="85"/>
      <c r="AG345" s="85"/>
      <c r="AH345" s="85"/>
      <c r="AI345" s="85"/>
      <c r="AJ345" s="85"/>
      <c r="AK345" s="85"/>
      <c r="AL345" s="85"/>
      <c r="AM345" s="85"/>
      <c r="AN345" s="85"/>
      <c r="AO345" s="85"/>
      <c r="AP345" s="85"/>
      <c r="AQ345" s="85"/>
      <c r="AR345" s="85"/>
      <c r="AS345" s="85"/>
      <c r="AT345" s="85"/>
      <c r="AU345" s="85"/>
      <c r="AV345" s="85"/>
      <c r="AW345" s="85"/>
      <c r="AX345" s="85"/>
      <c r="AY345" s="85"/>
      <c r="AZ345" s="85"/>
      <c r="BA345" s="85"/>
      <c r="BB345" s="85"/>
      <c r="BC345" s="85"/>
      <c r="BD345" s="85"/>
      <c r="BE345" s="85"/>
      <c r="BF345" s="85"/>
      <c r="BG345" s="85"/>
      <c r="BH345" s="85"/>
      <c r="BI345" s="85"/>
      <c r="BJ345" s="85"/>
      <c r="BK345" s="85"/>
      <c r="BL345" s="85"/>
      <c r="BM345" s="85"/>
      <c r="BN345" s="85"/>
      <c r="BO345" s="85"/>
      <c r="BP345" s="85"/>
      <c r="BQ345" s="85"/>
      <c r="BR345" s="85"/>
      <c r="BS345" s="85"/>
      <c r="BT345" s="85"/>
      <c r="BU345" s="85"/>
      <c r="BV345" s="85"/>
      <c r="BW345" s="85"/>
      <c r="BX345" s="85"/>
      <c r="BY345" s="85"/>
      <c r="BZ345" s="85"/>
      <c r="CA345" s="85"/>
      <c r="CB345" s="85"/>
      <c r="CC345" s="85"/>
      <c r="CD345" s="85"/>
      <c r="CE345" s="85"/>
      <c r="CF345" s="85"/>
      <c r="CG345" s="85"/>
      <c r="CH345" s="85"/>
      <c r="CI345" s="85"/>
      <c r="CJ345" s="85"/>
      <c r="CK345" s="85"/>
      <c r="CL345" s="85"/>
      <c r="CM345" s="85"/>
      <c r="CN345" s="85"/>
      <c r="CO345" s="85"/>
      <c r="CP345" s="85"/>
      <c r="CQ345" s="85"/>
      <c r="CR345" s="85"/>
      <c r="CS345" s="85"/>
      <c r="CT345" s="85"/>
      <c r="CU345" s="85"/>
      <c r="CV345" s="85"/>
      <c r="CW345" s="85"/>
      <c r="CX345" s="85"/>
      <c r="CY345" s="85"/>
      <c r="CZ345" s="85"/>
      <c r="DA345" s="85"/>
      <c r="DB345" s="85"/>
      <c r="DC345" s="85"/>
      <c r="DD345" s="85"/>
      <c r="DE345" s="85"/>
      <c r="DF345" s="85"/>
      <c r="DG345" s="85"/>
      <c r="DH345" s="85"/>
      <c r="DI345" s="85"/>
      <c r="DJ345" s="85"/>
      <c r="DK345" s="85"/>
      <c r="DL345" s="85"/>
      <c r="DM345" s="85"/>
      <c r="DN345" s="85"/>
      <c r="DO345" s="85"/>
      <c r="DP345" s="85"/>
      <c r="DQ345" s="85"/>
      <c r="DR345" s="85"/>
      <c r="DS345" s="85"/>
      <c r="DT345" s="85"/>
      <c r="DU345" s="85"/>
      <c r="DV345" s="85"/>
      <c r="DW345" s="85"/>
      <c r="DX345" s="85"/>
      <c r="DY345" s="85"/>
      <c r="DZ345" s="85"/>
      <c r="EA345" s="85"/>
      <c r="EB345" s="85"/>
      <c r="EC345" s="85"/>
      <c r="ED345" s="85"/>
      <c r="EE345" s="85"/>
      <c r="EF345" s="85"/>
      <c r="EG345" s="85"/>
      <c r="EH345" s="85"/>
      <c r="EI345" s="85"/>
      <c r="EJ345" s="85"/>
      <c r="EK345" s="85"/>
      <c r="EL345" s="85"/>
      <c r="EM345" s="85"/>
      <c r="EN345" s="85"/>
      <c r="EO345" s="85"/>
      <c r="EP345" s="85"/>
      <c r="EQ345" s="85"/>
      <c r="ER345" s="85"/>
      <c r="ES345" s="85"/>
      <c r="ET345" s="85"/>
      <c r="EU345" s="85"/>
      <c r="EV345" s="85"/>
      <c r="EW345" s="85"/>
      <c r="EX345" s="85"/>
      <c r="EY345" s="85"/>
      <c r="EZ345" s="85"/>
      <c r="FA345" s="85"/>
      <c r="FB345" s="85"/>
      <c r="FC345" s="85"/>
      <c r="FD345" s="85"/>
      <c r="FE345" s="85"/>
      <c r="FF345" s="85"/>
      <c r="FG345" s="85"/>
      <c r="FH345" s="85"/>
      <c r="FI345" s="85"/>
      <c r="FJ345" s="85"/>
      <c r="FK345" s="85"/>
      <c r="FL345" s="85"/>
      <c r="FM345" s="85"/>
      <c r="FN345" s="85"/>
      <c r="FO345" s="85"/>
      <c r="FP345" s="85"/>
      <c r="FQ345" s="85"/>
      <c r="FR345" s="85"/>
      <c r="FS345" s="85"/>
      <c r="FT345" s="85"/>
      <c r="FU345" s="85"/>
      <c r="FV345" s="85"/>
      <c r="FW345" s="85"/>
      <c r="FX345" s="85"/>
      <c r="FY345" s="85"/>
      <c r="FZ345" s="85"/>
      <c r="GA345" s="85"/>
      <c r="GB345" s="85"/>
      <c r="GC345" s="85"/>
      <c r="GD345" s="85"/>
      <c r="GE345" s="85"/>
      <c r="GF345" s="85"/>
      <c r="GG345" s="85"/>
      <c r="GH345" s="85"/>
      <c r="GI345" s="85"/>
      <c r="GJ345" s="85"/>
      <c r="GK345" s="85"/>
      <c r="GL345" s="85"/>
      <c r="GM345" s="85"/>
      <c r="GN345" s="85"/>
      <c r="GO345" s="85"/>
      <c r="GP345" s="85"/>
      <c r="GQ345" s="85"/>
      <c r="GR345" s="85"/>
      <c r="GS345" s="85"/>
      <c r="GT345" s="85"/>
      <c r="GU345" s="85"/>
      <c r="GV345" s="85"/>
      <c r="GW345" s="85"/>
      <c r="GX345" s="85"/>
      <c r="GY345" s="85"/>
      <c r="GZ345" s="85"/>
      <c r="HA345" s="85"/>
      <c r="HB345" s="85"/>
      <c r="HC345" s="85"/>
      <c r="HD345" s="85"/>
      <c r="HE345" s="85"/>
      <c r="HF345" s="85"/>
      <c r="HG345" s="85"/>
      <c r="HH345" s="85"/>
      <c r="HI345" s="85"/>
      <c r="HJ345" s="85"/>
      <c r="HK345" s="85"/>
      <c r="HL345" s="85"/>
      <c r="HM345" s="85"/>
      <c r="HN345" s="85"/>
      <c r="HO345" s="85"/>
      <c r="HP345" s="85"/>
      <c r="HQ345" s="85"/>
      <c r="HR345" s="85"/>
      <c r="HS345" s="85"/>
      <c r="HT345" s="85"/>
      <c r="HU345" s="85"/>
      <c r="HV345" s="85"/>
      <c r="HW345" s="85"/>
      <c r="HX345" s="85"/>
      <c r="HY345" s="85"/>
      <c r="HZ345" s="85"/>
      <c r="IA345" s="85"/>
      <c r="IB345" s="85"/>
      <c r="IC345" s="85"/>
      <c r="ID345" s="85"/>
      <c r="IE345" s="85"/>
      <c r="IF345" s="85"/>
      <c r="IG345" s="85"/>
      <c r="IH345" s="85"/>
      <c r="II345" s="85"/>
      <c r="IJ345" s="85"/>
      <c r="IK345" s="85"/>
      <c r="IL345" s="85"/>
      <c r="IM345" s="85"/>
      <c r="IN345" s="85"/>
      <c r="IO345" s="85"/>
      <c r="IP345" s="85"/>
      <c r="IQ345" s="85"/>
      <c r="IR345" s="85"/>
      <c r="IS345" s="85"/>
      <c r="IT345" s="85"/>
      <c r="IU345" s="85"/>
      <c r="IV345" s="85"/>
      <c r="IW345" s="85"/>
      <c r="IX345" s="85"/>
      <c r="IY345" s="85"/>
      <c r="IZ345" s="85"/>
      <c r="JA345" s="85"/>
      <c r="JB345" s="85"/>
      <c r="JC345" s="85"/>
      <c r="JD345" s="85"/>
      <c r="JE345" s="85"/>
      <c r="JF345" s="85"/>
      <c r="JG345" s="85"/>
      <c r="JH345" s="85"/>
      <c r="JI345" s="85"/>
      <c r="JJ345" s="85"/>
      <c r="JK345" s="85"/>
      <c r="JL345" s="85"/>
      <c r="JM345" s="85"/>
      <c r="JN345" s="85"/>
      <c r="JO345" s="85"/>
      <c r="JP345" s="85"/>
      <c r="JQ345" s="85"/>
      <c r="JR345" s="85"/>
      <c r="JS345" s="85"/>
      <c r="JT345" s="85"/>
      <c r="JU345" s="85"/>
      <c r="JV345" s="85"/>
      <c r="JW345" s="85"/>
      <c r="JX345" s="85"/>
      <c r="JY345" s="85"/>
      <c r="JZ345" s="85"/>
      <c r="KA345" s="85"/>
      <c r="KB345" s="85"/>
      <c r="KC345" s="85"/>
      <c r="KD345" s="85"/>
      <c r="KE345" s="85"/>
      <c r="KF345" s="85"/>
      <c r="KG345" s="85"/>
      <c r="KH345" s="85"/>
      <c r="KI345" s="85"/>
      <c r="KJ345" s="85"/>
      <c r="KK345" s="85"/>
      <c r="KL345" s="85"/>
      <c r="KM345" s="85"/>
      <c r="KN345" s="85"/>
      <c r="KO345" s="85"/>
      <c r="KP345" s="85"/>
      <c r="KQ345" s="85"/>
      <c r="KR345" s="85"/>
      <c r="KS345" s="85"/>
      <c r="KT345" s="85"/>
      <c r="KU345" s="85"/>
      <c r="KV345" s="85"/>
      <c r="KW345" s="85"/>
      <c r="KX345" s="85"/>
      <c r="KY345" s="85"/>
      <c r="KZ345" s="85"/>
      <c r="LA345" s="85"/>
      <c r="LB345" s="85"/>
      <c r="LC345" s="85"/>
      <c r="LD345" s="85"/>
      <c r="LE345" s="85"/>
      <c r="LF345" s="85"/>
      <c r="LG345" s="85"/>
      <c r="LH345" s="85"/>
      <c r="LI345" s="85"/>
      <c r="LJ345" s="85"/>
      <c r="LK345" s="85"/>
      <c r="LL345" s="85"/>
      <c r="LM345" s="85"/>
      <c r="LN345" s="85"/>
      <c r="LO345" s="85"/>
      <c r="LP345" s="85"/>
      <c r="LQ345" s="85"/>
      <c r="LR345" s="85"/>
      <c r="LS345" s="85"/>
      <c r="LT345" s="85"/>
      <c r="LU345" s="85"/>
      <c r="LV345" s="85"/>
      <c r="LW345" s="85"/>
      <c r="LX345" s="85"/>
      <c r="LY345" s="85"/>
      <c r="LZ345" s="85"/>
      <c r="MA345" s="85"/>
      <c r="MB345" s="85"/>
      <c r="MC345" s="85"/>
      <c r="MD345" s="85"/>
      <c r="ME345" s="85"/>
      <c r="MF345" s="85"/>
      <c r="MG345" s="85"/>
      <c r="MH345" s="85"/>
      <c r="MI345" s="85"/>
      <c r="MJ345" s="85"/>
      <c r="MK345" s="85"/>
      <c r="ML345" s="85"/>
      <c r="MM345" s="85"/>
      <c r="MN345" s="85"/>
      <c r="MO345" s="85"/>
      <c r="MP345" s="85"/>
      <c r="MQ345" s="85"/>
      <c r="MR345" s="85"/>
      <c r="MS345" s="85"/>
      <c r="MT345" s="85"/>
      <c r="MU345" s="85"/>
      <c r="MV345" s="85"/>
      <c r="MW345" s="85"/>
      <c r="MX345" s="85"/>
      <c r="MY345" s="85"/>
      <c r="MZ345" s="85"/>
      <c r="NA345" s="85"/>
      <c r="NB345" s="85"/>
      <c r="NC345" s="85"/>
      <c r="ND345" s="85"/>
      <c r="NE345" s="85"/>
      <c r="NF345" s="85"/>
      <c r="NG345" s="85"/>
      <c r="NH345" s="85"/>
      <c r="NI345" s="85"/>
      <c r="NJ345" s="85"/>
      <c r="NK345" s="85"/>
      <c r="NL345" s="85"/>
      <c r="NM345" s="85"/>
      <c r="NN345" s="85"/>
      <c r="NO345" s="85"/>
      <c r="NP345" s="85"/>
      <c r="NQ345" s="85"/>
      <c r="NR345" s="85"/>
      <c r="NS345" s="85"/>
      <c r="NT345" s="85"/>
      <c r="NU345" s="85"/>
      <c r="NV345" s="85"/>
      <c r="NW345" s="85"/>
      <c r="NX345" s="85"/>
      <c r="NY345" s="85"/>
      <c r="NZ345" s="85"/>
      <c r="OA345" s="85"/>
      <c r="OB345" s="85"/>
      <c r="OC345" s="85"/>
      <c r="OD345" s="85"/>
      <c r="OE345" s="85"/>
      <c r="OF345" s="85"/>
      <c r="OG345" s="85"/>
      <c r="OH345" s="85"/>
      <c r="OI345" s="85"/>
      <c r="OJ345" s="85"/>
      <c r="OK345" s="85"/>
      <c r="OL345" s="85"/>
      <c r="OM345" s="85"/>
      <c r="ON345" s="85"/>
      <c r="OO345" s="85"/>
      <c r="OP345" s="85"/>
      <c r="OQ345" s="85"/>
      <c r="OR345" s="85"/>
      <c r="OS345" s="85"/>
      <c r="OT345" s="85"/>
      <c r="OU345" s="85"/>
      <c r="OV345" s="85"/>
      <c r="OW345" s="85"/>
      <c r="OX345" s="85"/>
      <c r="OY345" s="85"/>
      <c r="OZ345" s="85"/>
      <c r="PA345" s="85"/>
      <c r="PB345" s="85"/>
      <c r="PC345" s="85"/>
      <c r="PD345" s="85"/>
      <c r="PE345" s="85"/>
      <c r="PF345" s="85"/>
      <c r="PG345" s="85"/>
      <c r="PH345" s="85"/>
      <c r="PI345" s="85"/>
      <c r="PJ345" s="85"/>
      <c r="PK345" s="85"/>
      <c r="PL345" s="85"/>
      <c r="PM345" s="85"/>
      <c r="PN345" s="85"/>
      <c r="PO345" s="85"/>
      <c r="PP345" s="85"/>
      <c r="PQ345" s="85"/>
      <c r="PR345" s="85"/>
      <c r="PS345" s="85"/>
      <c r="PT345" s="85"/>
      <c r="PU345" s="85"/>
      <c r="PV345" s="85"/>
      <c r="PW345" s="85"/>
      <c r="PX345" s="85"/>
      <c r="PY345" s="85"/>
      <c r="PZ345" s="85"/>
      <c r="QA345" s="85"/>
      <c r="QB345" s="85"/>
      <c r="QC345" s="85"/>
      <c r="QD345" s="85"/>
      <c r="QE345" s="85"/>
      <c r="QF345" s="85"/>
      <c r="QG345" s="85"/>
      <c r="QH345" s="85"/>
      <c r="QI345" s="85"/>
      <c r="QJ345" s="85"/>
      <c r="QK345" s="85"/>
      <c r="QL345" s="85"/>
      <c r="QM345" s="85"/>
      <c r="QN345" s="85"/>
      <c r="QO345" s="85"/>
      <c r="QP345" s="85"/>
      <c r="QQ345" s="85"/>
      <c r="QR345" s="85"/>
      <c r="QS345" s="85"/>
      <c r="QT345" s="85"/>
      <c r="QU345" s="85"/>
      <c r="QV345" s="85"/>
      <c r="QW345" s="85"/>
      <c r="QX345" s="85"/>
      <c r="QY345" s="85"/>
      <c r="QZ345" s="85"/>
      <c r="RA345" s="85"/>
      <c r="RB345" s="85"/>
      <c r="RC345" s="85"/>
      <c r="RD345" s="85"/>
      <c r="RE345" s="85"/>
      <c r="RF345" s="85"/>
      <c r="RG345" s="85"/>
      <c r="RH345" s="85"/>
      <c r="RI345" s="85"/>
      <c r="RJ345" s="85"/>
      <c r="RK345" s="85"/>
      <c r="RL345" s="85"/>
      <c r="RM345" s="85"/>
      <c r="RN345" s="85"/>
      <c r="RO345" s="85"/>
      <c r="RP345" s="85"/>
      <c r="RQ345" s="85"/>
      <c r="RR345" s="85"/>
      <c r="RS345" s="85"/>
      <c r="RT345" s="85"/>
      <c r="RU345" s="85"/>
      <c r="RV345" s="85"/>
      <c r="RW345" s="85"/>
      <c r="RX345" s="85"/>
      <c r="RY345" s="85"/>
      <c r="RZ345" s="85"/>
      <c r="SA345" s="85"/>
      <c r="SB345" s="85"/>
      <c r="SC345" s="85"/>
      <c r="SD345" s="85"/>
      <c r="SE345" s="85"/>
      <c r="SF345" s="85"/>
      <c r="SG345" s="85"/>
      <c r="SH345" s="85"/>
      <c r="SI345" s="85"/>
      <c r="SJ345" s="85"/>
      <c r="SK345" s="85"/>
      <c r="SL345" s="85"/>
      <c r="SM345" s="85"/>
      <c r="SN345" s="85"/>
      <c r="SO345" s="85"/>
      <c r="SP345" s="85"/>
      <c r="SQ345" s="85"/>
      <c r="SR345" s="85"/>
      <c r="SS345" s="85"/>
      <c r="ST345" s="85"/>
      <c r="SU345" s="85"/>
      <c r="SV345" s="85"/>
      <c r="SW345" s="85"/>
      <c r="SX345" s="85"/>
      <c r="SY345" s="85"/>
      <c r="SZ345" s="85"/>
      <c r="TA345" s="85"/>
      <c r="TB345" s="85"/>
      <c r="TC345" s="85"/>
      <c r="TD345" s="85"/>
      <c r="TE345" s="85"/>
      <c r="TF345" s="85"/>
      <c r="TG345" s="85"/>
      <c r="TH345" s="85"/>
      <c r="TI345" s="85"/>
      <c r="TJ345" s="85"/>
      <c r="TK345" s="85"/>
      <c r="TL345" s="85"/>
      <c r="TM345" s="85"/>
      <c r="TN345" s="85"/>
      <c r="TO345" s="85"/>
      <c r="TP345" s="85"/>
      <c r="TQ345" s="85"/>
      <c r="TR345" s="85"/>
      <c r="TS345" s="85"/>
      <c r="TT345" s="85"/>
      <c r="TU345" s="85"/>
      <c r="TV345" s="85"/>
      <c r="TW345" s="85"/>
      <c r="TX345" s="85"/>
      <c r="TY345" s="85"/>
      <c r="TZ345" s="85"/>
      <c r="UA345" s="85"/>
      <c r="UB345" s="85"/>
      <c r="UC345" s="85"/>
      <c r="UD345" s="85"/>
      <c r="UE345" s="85"/>
      <c r="UF345" s="85"/>
      <c r="UG345" s="85"/>
      <c r="UH345" s="85"/>
      <c r="UI345" s="85"/>
      <c r="UJ345" s="85"/>
      <c r="UK345" s="85"/>
      <c r="UL345" s="85"/>
      <c r="UM345" s="85"/>
      <c r="UN345" s="85"/>
      <c r="UO345" s="85"/>
      <c r="UP345" s="85"/>
      <c r="UQ345" s="85"/>
      <c r="UR345" s="85"/>
      <c r="US345" s="85"/>
      <c r="UT345" s="85"/>
      <c r="UU345" s="85"/>
      <c r="UV345" s="85"/>
      <c r="UW345" s="85"/>
      <c r="UX345" s="85"/>
      <c r="UY345" s="85"/>
      <c r="UZ345" s="85"/>
      <c r="VA345" s="85"/>
      <c r="VB345" s="85"/>
      <c r="VC345" s="85"/>
      <c r="VD345" s="85"/>
      <c r="VE345" s="85"/>
      <c r="VF345" s="85"/>
      <c r="VG345" s="85"/>
      <c r="VH345" s="85"/>
      <c r="VI345" s="85"/>
      <c r="VJ345" s="85"/>
      <c r="VK345" s="85"/>
      <c r="VL345" s="85"/>
      <c r="VM345" s="85"/>
      <c r="VN345" s="85"/>
      <c r="VO345" s="85"/>
      <c r="VP345" s="85"/>
      <c r="VQ345" s="85"/>
      <c r="VR345" s="85"/>
      <c r="VS345" s="85"/>
      <c r="VT345" s="85"/>
      <c r="VU345" s="85"/>
      <c r="VV345" s="85"/>
      <c r="VW345" s="85"/>
      <c r="VX345" s="85"/>
      <c r="VY345" s="85"/>
      <c r="VZ345" s="85"/>
      <c r="WA345" s="85"/>
      <c r="WB345" s="85"/>
      <c r="WC345" s="85"/>
      <c r="WD345" s="85"/>
      <c r="WE345" s="85"/>
      <c r="WF345" s="85"/>
      <c r="WG345" s="85"/>
      <c r="WH345" s="85"/>
      <c r="WI345" s="85"/>
      <c r="WJ345" s="85"/>
      <c r="WK345" s="85"/>
      <c r="WL345" s="85"/>
      <c r="WM345" s="85"/>
      <c r="WN345" s="85"/>
      <c r="WO345" s="85"/>
      <c r="WP345" s="85"/>
      <c r="WQ345" s="85"/>
      <c r="WR345" s="85"/>
      <c r="WS345" s="85"/>
      <c r="WT345" s="85"/>
      <c r="WU345" s="85"/>
      <c r="WV345" s="85"/>
      <c r="WW345" s="85"/>
      <c r="WX345" s="85"/>
      <c r="WY345" s="85"/>
      <c r="WZ345" s="85"/>
      <c r="XA345" s="85"/>
      <c r="XB345" s="85"/>
      <c r="XC345" s="85"/>
      <c r="XD345" s="85"/>
      <c r="XE345" s="85"/>
      <c r="XF345" s="85"/>
      <c r="XG345" s="85"/>
      <c r="XH345" s="85"/>
      <c r="XI345" s="85"/>
      <c r="XJ345" s="85"/>
      <c r="XK345" s="85"/>
      <c r="XL345" s="85"/>
      <c r="XM345" s="85"/>
      <c r="XN345" s="85"/>
      <c r="XO345" s="85"/>
      <c r="XP345" s="85"/>
      <c r="XQ345" s="85"/>
      <c r="XR345" s="85"/>
      <c r="XS345" s="85"/>
      <c r="XT345" s="85"/>
      <c r="XU345" s="85"/>
      <c r="XV345" s="85"/>
      <c r="XW345" s="85"/>
      <c r="XX345" s="85"/>
      <c r="XY345" s="85"/>
      <c r="XZ345" s="85"/>
      <c r="YA345" s="85"/>
      <c r="YB345" s="85"/>
      <c r="YC345" s="85"/>
      <c r="YD345" s="85"/>
      <c r="YE345" s="85"/>
      <c r="YF345" s="85"/>
      <c r="YG345" s="85"/>
      <c r="YH345" s="85"/>
      <c r="YI345" s="85"/>
      <c r="YJ345" s="85"/>
      <c r="YK345" s="85"/>
      <c r="YL345" s="85"/>
      <c r="YM345" s="85"/>
      <c r="YN345" s="85"/>
      <c r="YO345" s="85"/>
      <c r="YP345" s="85"/>
      <c r="YQ345" s="85"/>
      <c r="YR345" s="85"/>
      <c r="YS345" s="85"/>
      <c r="YT345" s="85"/>
      <c r="YU345" s="85"/>
      <c r="YV345" s="85"/>
      <c r="YW345" s="85"/>
      <c r="YX345" s="85"/>
      <c r="YY345" s="85"/>
      <c r="YZ345" s="85"/>
      <c r="ZA345" s="85"/>
      <c r="ZB345" s="85"/>
      <c r="ZC345" s="85"/>
      <c r="ZD345" s="85"/>
      <c r="ZE345" s="85"/>
      <c r="ZF345" s="85"/>
      <c r="ZG345" s="85"/>
      <c r="ZH345" s="85"/>
      <c r="ZI345" s="85"/>
      <c r="ZJ345" s="85"/>
      <c r="ZK345" s="85"/>
      <c r="ZL345" s="85"/>
      <c r="ZM345" s="85"/>
      <c r="ZN345" s="85"/>
      <c r="ZO345" s="85"/>
      <c r="ZP345" s="85"/>
      <c r="ZQ345" s="85"/>
      <c r="ZR345" s="85"/>
      <c r="ZS345" s="85"/>
      <c r="ZT345" s="85"/>
      <c r="ZU345" s="85"/>
      <c r="ZV345" s="85"/>
      <c r="ZW345" s="85"/>
      <c r="ZX345" s="85"/>
      <c r="ZY345" s="85"/>
      <c r="ZZ345" s="85"/>
      <c r="AAA345" s="85"/>
      <c r="AAB345" s="85"/>
      <c r="AAC345" s="85"/>
      <c r="AAD345" s="85"/>
      <c r="AAE345" s="85"/>
      <c r="AAF345" s="85"/>
      <c r="AAG345" s="85"/>
      <c r="AAH345" s="85"/>
      <c r="AAI345" s="85"/>
      <c r="AAJ345" s="85"/>
      <c r="AAK345" s="85"/>
      <c r="AAL345" s="85"/>
      <c r="AAM345" s="85"/>
      <c r="AAN345" s="85"/>
      <c r="AAO345" s="85"/>
      <c r="AAP345" s="85"/>
      <c r="AAQ345" s="85"/>
      <c r="AAR345" s="85"/>
      <c r="AAS345" s="85"/>
      <c r="AAT345" s="85"/>
      <c r="AAU345" s="85"/>
      <c r="AAV345" s="85"/>
      <c r="AAW345" s="85"/>
      <c r="AAX345" s="85"/>
      <c r="AAY345" s="85"/>
      <c r="AAZ345" s="85"/>
      <c r="ABA345" s="85"/>
      <c r="ABB345" s="85"/>
      <c r="ABC345" s="85"/>
      <c r="ABD345" s="85"/>
      <c r="ABE345" s="85"/>
      <c r="ABF345" s="85"/>
      <c r="ABG345" s="85"/>
      <c r="ABH345" s="85"/>
      <c r="ABI345" s="85"/>
      <c r="ABJ345" s="85"/>
      <c r="ABK345" s="85"/>
      <c r="ABL345" s="85"/>
      <c r="ABM345" s="85"/>
      <c r="ABN345" s="85"/>
      <c r="ABO345" s="85"/>
      <c r="ABP345" s="85"/>
      <c r="ABQ345" s="85"/>
      <c r="ABR345" s="85"/>
      <c r="ABS345" s="85"/>
      <c r="ABT345" s="85"/>
      <c r="ABU345" s="85"/>
      <c r="ABV345" s="85"/>
      <c r="ABW345" s="85"/>
      <c r="ABX345" s="85"/>
      <c r="ABY345" s="85"/>
      <c r="ABZ345" s="85"/>
      <c r="ACA345" s="85"/>
      <c r="ACB345" s="85"/>
      <c r="ACC345" s="85"/>
      <c r="ACD345" s="85"/>
      <c r="ACE345" s="85"/>
      <c r="ACF345" s="85"/>
      <c r="ACG345" s="85"/>
      <c r="ACH345" s="85"/>
      <c r="ACI345" s="85"/>
      <c r="ACJ345" s="85"/>
      <c r="ACK345" s="85"/>
      <c r="ACL345" s="85"/>
      <c r="ACM345" s="85"/>
      <c r="ACN345" s="85"/>
      <c r="ACO345" s="85"/>
      <c r="ACP345" s="85"/>
      <c r="ACQ345" s="85"/>
      <c r="ACR345" s="85"/>
      <c r="ACS345" s="85"/>
      <c r="ACT345" s="85"/>
      <c r="ACU345" s="85"/>
      <c r="ACV345" s="85"/>
      <c r="ACW345" s="85"/>
      <c r="ACX345" s="85"/>
      <c r="ACY345" s="85"/>
      <c r="ACZ345" s="85"/>
      <c r="ADA345" s="85"/>
      <c r="ADB345" s="85"/>
      <c r="ADC345" s="85"/>
      <c r="ADD345" s="85"/>
      <c r="ADE345" s="85"/>
      <c r="ADF345" s="85"/>
      <c r="ADG345" s="85"/>
      <c r="ADH345" s="85"/>
      <c r="ADI345" s="85"/>
      <c r="ADJ345" s="85"/>
      <c r="ADK345" s="85"/>
      <c r="ADL345" s="85"/>
      <c r="ADM345" s="85"/>
      <c r="ADN345" s="85"/>
      <c r="ADO345" s="85"/>
      <c r="ADP345" s="85"/>
      <c r="ADQ345" s="85"/>
      <c r="ADR345" s="85"/>
      <c r="ADS345" s="85"/>
      <c r="ADT345" s="85"/>
      <c r="ADU345" s="85"/>
      <c r="ADV345" s="85"/>
      <c r="ADW345" s="85"/>
      <c r="ADX345" s="85"/>
      <c r="ADY345" s="85"/>
      <c r="ADZ345" s="85"/>
      <c r="AEA345" s="85"/>
      <c r="AEB345" s="85"/>
      <c r="AEC345" s="85"/>
      <c r="AED345" s="85"/>
      <c r="AEE345" s="85"/>
      <c r="AEF345" s="85"/>
      <c r="AEG345" s="85"/>
      <c r="AEH345" s="85"/>
      <c r="AEI345" s="85"/>
      <c r="AEJ345" s="85"/>
      <c r="AEK345" s="85"/>
      <c r="AEL345" s="85"/>
      <c r="AEM345" s="85"/>
      <c r="AEN345" s="85"/>
      <c r="AEO345" s="85"/>
      <c r="AEP345" s="85"/>
      <c r="AEQ345" s="85"/>
      <c r="AER345" s="85"/>
      <c r="AES345" s="85"/>
      <c r="AET345" s="85"/>
      <c r="AEU345" s="85"/>
      <c r="AEV345" s="85"/>
      <c r="AEW345" s="85"/>
      <c r="AEX345" s="85"/>
      <c r="AEY345" s="85"/>
      <c r="AEZ345" s="85"/>
      <c r="AFA345" s="85"/>
      <c r="AFB345" s="85"/>
      <c r="AFC345" s="85"/>
      <c r="AFD345" s="85"/>
      <c r="AFE345" s="85"/>
      <c r="AFF345" s="85"/>
      <c r="AFG345" s="85"/>
      <c r="AFH345" s="85"/>
      <c r="AFI345" s="85"/>
      <c r="AFJ345" s="85"/>
      <c r="AFK345" s="85"/>
      <c r="AFL345" s="85"/>
      <c r="AFM345" s="85"/>
      <c r="AFN345" s="85"/>
      <c r="AFO345" s="85"/>
      <c r="AFP345" s="85"/>
      <c r="AFQ345" s="85"/>
      <c r="AFR345" s="85"/>
      <c r="AFS345" s="85"/>
      <c r="AFT345" s="85"/>
      <c r="AFU345" s="85"/>
      <c r="AFV345" s="85"/>
      <c r="AFW345" s="85"/>
      <c r="AFX345" s="85"/>
      <c r="AFY345" s="85"/>
      <c r="AFZ345" s="85"/>
      <c r="AGA345" s="85"/>
      <c r="AGB345" s="85"/>
      <c r="AGC345" s="85"/>
      <c r="AGD345" s="85"/>
      <c r="AGE345" s="85"/>
      <c r="AGF345" s="85"/>
      <c r="AGG345" s="85"/>
      <c r="AGH345" s="85"/>
      <c r="AGI345" s="85"/>
      <c r="AGJ345" s="85"/>
      <c r="AGK345" s="85"/>
      <c r="AGL345" s="85"/>
      <c r="AGM345" s="85"/>
      <c r="AGN345" s="85"/>
      <c r="AGO345" s="85"/>
      <c r="AGP345" s="85"/>
      <c r="AGQ345" s="85"/>
      <c r="AGR345" s="85"/>
      <c r="AGS345" s="85"/>
      <c r="AGT345" s="85"/>
      <c r="AGU345" s="85"/>
      <c r="AGV345" s="85"/>
      <c r="AGW345" s="85"/>
      <c r="AGX345" s="85"/>
      <c r="AGY345" s="85"/>
      <c r="AGZ345" s="85"/>
      <c r="AHA345" s="85"/>
      <c r="AHB345" s="85"/>
      <c r="AHC345" s="85"/>
      <c r="AHD345" s="85"/>
      <c r="AHE345" s="85"/>
      <c r="AHF345" s="85"/>
      <c r="AHG345" s="85"/>
      <c r="AHH345" s="85"/>
      <c r="AHI345" s="85"/>
      <c r="AHJ345" s="85"/>
      <c r="AHK345" s="85"/>
      <c r="AHL345" s="85"/>
      <c r="AHM345" s="85"/>
      <c r="AHN345" s="85"/>
      <c r="AHO345" s="85"/>
      <c r="AHP345" s="85"/>
      <c r="AHQ345" s="85"/>
      <c r="AHR345" s="85"/>
      <c r="AHS345" s="85"/>
      <c r="AHT345" s="85"/>
      <c r="AHU345" s="85"/>
      <c r="AHV345" s="85"/>
      <c r="AHW345" s="85"/>
      <c r="AHX345" s="85"/>
      <c r="AHY345" s="85"/>
      <c r="AHZ345" s="85"/>
      <c r="AIA345" s="85"/>
      <c r="AIB345" s="85"/>
      <c r="AIC345" s="85"/>
      <c r="AID345" s="85"/>
      <c r="AIE345" s="85"/>
      <c r="AIF345" s="85"/>
      <c r="AIG345" s="85"/>
      <c r="AIH345" s="85"/>
      <c r="AII345" s="85"/>
      <c r="AIJ345" s="85"/>
      <c r="AIK345" s="85"/>
      <c r="AIL345" s="85"/>
      <c r="AIM345" s="85"/>
      <c r="AIN345" s="85"/>
      <c r="AIO345" s="85"/>
      <c r="AIP345" s="85"/>
      <c r="AIQ345" s="85"/>
      <c r="AIR345" s="85"/>
      <c r="AIS345" s="85"/>
      <c r="AIT345" s="85"/>
      <c r="AIU345" s="85"/>
      <c r="AIV345" s="85"/>
      <c r="AIW345" s="85"/>
      <c r="AIX345" s="85"/>
      <c r="AIY345" s="85"/>
      <c r="AIZ345" s="85"/>
      <c r="AJA345" s="85"/>
      <c r="AJB345" s="85"/>
      <c r="AJC345" s="85"/>
      <c r="AJD345" s="85"/>
      <c r="AJE345" s="85"/>
      <c r="AJF345" s="85"/>
      <c r="AJG345" s="85"/>
      <c r="AJH345" s="85"/>
      <c r="AJI345" s="85"/>
      <c r="AJJ345" s="85"/>
      <c r="AJK345" s="85"/>
      <c r="AJL345" s="85"/>
      <c r="AJM345" s="85"/>
      <c r="AJN345" s="85"/>
      <c r="AJO345" s="85"/>
      <c r="AJP345" s="85"/>
      <c r="AJQ345" s="85"/>
      <c r="AJR345" s="85"/>
      <c r="AJS345" s="85"/>
      <c r="AJT345" s="85"/>
      <c r="AJU345" s="85"/>
      <c r="AJV345" s="85"/>
      <c r="AJW345" s="85"/>
      <c r="AJX345" s="85"/>
      <c r="AJY345" s="85"/>
      <c r="AJZ345" s="85"/>
      <c r="AKA345" s="85"/>
      <c r="AKB345" s="85"/>
      <c r="AKC345" s="85"/>
      <c r="AKD345" s="85"/>
      <c r="AKE345" s="85"/>
      <c r="AKF345" s="85"/>
      <c r="AKG345" s="85"/>
      <c r="AKH345" s="85"/>
      <c r="AKI345" s="85"/>
      <c r="AKJ345" s="85"/>
      <c r="AKK345" s="85"/>
      <c r="AKL345" s="85"/>
      <c r="AKM345" s="85"/>
      <c r="AKN345" s="85"/>
      <c r="AKO345" s="85"/>
      <c r="AKP345" s="85"/>
      <c r="AKQ345" s="85"/>
      <c r="AKR345" s="85"/>
      <c r="AKS345" s="85"/>
      <c r="AKT345" s="85"/>
      <c r="AKU345" s="85"/>
      <c r="AKV345" s="85"/>
      <c r="AKW345" s="85"/>
      <c r="AKX345" s="85"/>
      <c r="AKY345" s="85"/>
      <c r="AKZ345" s="85"/>
      <c r="ALA345" s="85"/>
      <c r="ALB345" s="85"/>
      <c r="ALC345" s="85"/>
      <c r="ALD345" s="85"/>
      <c r="ALE345" s="85"/>
      <c r="ALF345" s="85"/>
      <c r="ALG345" s="85"/>
      <c r="ALH345" s="85"/>
      <c r="ALI345" s="85"/>
      <c r="ALJ345" s="85"/>
      <c r="ALK345" s="85"/>
      <c r="ALL345" s="85"/>
      <c r="ALM345" s="85"/>
      <c r="ALN345" s="85"/>
      <c r="ALO345" s="85"/>
      <c r="ALP345" s="85"/>
      <c r="ALQ345" s="85"/>
      <c r="ALR345" s="85"/>
      <c r="ALS345" s="85"/>
      <c r="ALT345" s="85"/>
      <c r="ALU345" s="85"/>
      <c r="ALV345" s="85"/>
      <c r="ALW345" s="85"/>
      <c r="ALX345" s="85"/>
      <c r="ALY345" s="85"/>
      <c r="ALZ345" s="85"/>
      <c r="AMA345" s="85"/>
      <c r="AMB345" s="85"/>
      <c r="AMC345" s="85"/>
      <c r="AMD345" s="85"/>
      <c r="AME345" s="85"/>
      <c r="AMF345" s="85"/>
      <c r="AMG345" s="85"/>
      <c r="AMH345" s="85"/>
      <c r="AMI345" s="85"/>
      <c r="AMJ345" s="85"/>
    </row>
    <row r="346" spans="1:1024" ht="136.15" customHeight="1" outlineLevel="1">
      <c r="A346" s="178"/>
      <c r="B346" s="155" t="s">
        <v>475</v>
      </c>
      <c r="C346" s="178"/>
      <c r="D346" s="178"/>
      <c r="E346" s="155"/>
      <c r="F346" s="44" t="s">
        <v>206</v>
      </c>
      <c r="G346" s="154"/>
      <c r="H346" s="178" t="s">
        <v>476</v>
      </c>
      <c r="I346" s="178" t="s">
        <v>449</v>
      </c>
      <c r="J346" s="155">
        <v>20</v>
      </c>
      <c r="K346" s="156"/>
      <c r="L346" s="206"/>
      <c r="M346" s="130"/>
      <c r="N346" s="130"/>
      <c r="O346" s="130"/>
      <c r="P346" s="85"/>
      <c r="Q346" s="85"/>
      <c r="R346" s="85"/>
      <c r="S346" s="85"/>
      <c r="T346" s="85"/>
      <c r="U346" s="85"/>
      <c r="V346" s="85"/>
      <c r="W346" s="85"/>
      <c r="X346" s="85"/>
      <c r="Y346" s="85"/>
      <c r="Z346" s="85"/>
      <c r="AA346" s="85"/>
      <c r="AB346" s="85"/>
      <c r="AC346" s="85"/>
      <c r="AD346" s="85"/>
      <c r="AE346" s="85"/>
      <c r="AF346" s="85"/>
      <c r="AG346" s="85"/>
      <c r="AH346" s="85"/>
      <c r="AI346" s="85"/>
      <c r="AJ346" s="85"/>
      <c r="AK346" s="85"/>
      <c r="AL346" s="85"/>
      <c r="AM346" s="85"/>
      <c r="AN346" s="85"/>
      <c r="AO346" s="85"/>
      <c r="AP346" s="85"/>
      <c r="AQ346" s="85"/>
      <c r="AR346" s="85"/>
      <c r="AS346" s="85"/>
      <c r="AT346" s="85"/>
      <c r="AU346" s="85"/>
      <c r="AV346" s="85"/>
      <c r="AW346" s="85"/>
      <c r="AX346" s="85"/>
      <c r="AY346" s="85"/>
      <c r="AZ346" s="85"/>
      <c r="BA346" s="85"/>
      <c r="BB346" s="85"/>
      <c r="BC346" s="85"/>
      <c r="BD346" s="85"/>
      <c r="BE346" s="85"/>
      <c r="BF346" s="85"/>
      <c r="BG346" s="85"/>
      <c r="BH346" s="85"/>
      <c r="BI346" s="85"/>
      <c r="BJ346" s="85"/>
      <c r="BK346" s="85"/>
      <c r="BL346" s="85"/>
      <c r="BM346" s="85"/>
      <c r="BN346" s="85"/>
      <c r="BO346" s="85"/>
      <c r="BP346" s="85"/>
      <c r="BQ346" s="85"/>
      <c r="BR346" s="85"/>
      <c r="BS346" s="85"/>
      <c r="BT346" s="85"/>
      <c r="BU346" s="85"/>
      <c r="BV346" s="85"/>
      <c r="BW346" s="85"/>
      <c r="BX346" s="85"/>
      <c r="BY346" s="85"/>
      <c r="BZ346" s="85"/>
      <c r="CA346" s="85"/>
      <c r="CB346" s="85"/>
      <c r="CC346" s="85"/>
      <c r="CD346" s="85"/>
      <c r="CE346" s="85"/>
      <c r="CF346" s="85"/>
      <c r="CG346" s="85"/>
      <c r="CH346" s="85"/>
      <c r="CI346" s="85"/>
      <c r="CJ346" s="85"/>
      <c r="CK346" s="85"/>
      <c r="CL346" s="85"/>
      <c r="CM346" s="85"/>
      <c r="CN346" s="85"/>
      <c r="CO346" s="85"/>
      <c r="CP346" s="85"/>
      <c r="CQ346" s="85"/>
      <c r="CR346" s="85"/>
      <c r="CS346" s="85"/>
      <c r="CT346" s="85"/>
      <c r="CU346" s="85"/>
      <c r="CV346" s="85"/>
      <c r="CW346" s="85"/>
      <c r="CX346" s="85"/>
      <c r="CY346" s="85"/>
      <c r="CZ346" s="85"/>
      <c r="DA346" s="85"/>
      <c r="DB346" s="85"/>
      <c r="DC346" s="85"/>
      <c r="DD346" s="85"/>
      <c r="DE346" s="85"/>
      <c r="DF346" s="85"/>
      <c r="DG346" s="85"/>
      <c r="DH346" s="85"/>
      <c r="DI346" s="85"/>
      <c r="DJ346" s="85"/>
      <c r="DK346" s="85"/>
      <c r="DL346" s="85"/>
      <c r="DM346" s="85"/>
      <c r="DN346" s="85"/>
      <c r="DO346" s="85"/>
      <c r="DP346" s="85"/>
      <c r="DQ346" s="85"/>
      <c r="DR346" s="85"/>
      <c r="DS346" s="85"/>
      <c r="DT346" s="85"/>
      <c r="DU346" s="85"/>
      <c r="DV346" s="85"/>
      <c r="DW346" s="85"/>
      <c r="DX346" s="85"/>
      <c r="DY346" s="85"/>
      <c r="DZ346" s="85"/>
      <c r="EA346" s="85"/>
      <c r="EB346" s="85"/>
      <c r="EC346" s="85"/>
      <c r="ED346" s="85"/>
      <c r="EE346" s="85"/>
      <c r="EF346" s="85"/>
      <c r="EG346" s="85"/>
      <c r="EH346" s="85"/>
      <c r="EI346" s="85"/>
      <c r="EJ346" s="85"/>
      <c r="EK346" s="85"/>
      <c r="EL346" s="85"/>
      <c r="EM346" s="85"/>
      <c r="EN346" s="85"/>
      <c r="EO346" s="85"/>
      <c r="EP346" s="85"/>
      <c r="EQ346" s="85"/>
      <c r="ER346" s="85"/>
      <c r="ES346" s="85"/>
      <c r="ET346" s="85"/>
      <c r="EU346" s="85"/>
      <c r="EV346" s="85"/>
      <c r="EW346" s="85"/>
      <c r="EX346" s="85"/>
      <c r="EY346" s="85"/>
      <c r="EZ346" s="85"/>
      <c r="FA346" s="85"/>
      <c r="FB346" s="85"/>
      <c r="FC346" s="85"/>
      <c r="FD346" s="85"/>
      <c r="FE346" s="85"/>
      <c r="FF346" s="85"/>
      <c r="FG346" s="85"/>
      <c r="FH346" s="85"/>
      <c r="FI346" s="85"/>
      <c r="FJ346" s="85"/>
      <c r="FK346" s="85"/>
      <c r="FL346" s="85"/>
      <c r="FM346" s="85"/>
      <c r="FN346" s="85"/>
      <c r="FO346" s="85"/>
      <c r="FP346" s="85"/>
      <c r="FQ346" s="85"/>
      <c r="FR346" s="85"/>
      <c r="FS346" s="85"/>
      <c r="FT346" s="85"/>
      <c r="FU346" s="85"/>
      <c r="FV346" s="85"/>
      <c r="FW346" s="85"/>
      <c r="FX346" s="85"/>
      <c r="FY346" s="85"/>
      <c r="FZ346" s="85"/>
      <c r="GA346" s="85"/>
      <c r="GB346" s="85"/>
      <c r="GC346" s="85"/>
      <c r="GD346" s="85"/>
      <c r="GE346" s="85"/>
      <c r="GF346" s="85"/>
      <c r="GG346" s="85"/>
      <c r="GH346" s="85"/>
      <c r="GI346" s="85"/>
      <c r="GJ346" s="85"/>
      <c r="GK346" s="85"/>
      <c r="GL346" s="85"/>
      <c r="GM346" s="85"/>
      <c r="GN346" s="85"/>
      <c r="GO346" s="85"/>
      <c r="GP346" s="85"/>
      <c r="GQ346" s="85"/>
      <c r="GR346" s="85"/>
      <c r="GS346" s="85"/>
      <c r="GT346" s="85"/>
      <c r="GU346" s="85"/>
      <c r="GV346" s="85"/>
      <c r="GW346" s="85"/>
      <c r="GX346" s="85"/>
      <c r="GY346" s="85"/>
      <c r="GZ346" s="85"/>
      <c r="HA346" s="85"/>
      <c r="HB346" s="85"/>
      <c r="HC346" s="85"/>
      <c r="HD346" s="85"/>
      <c r="HE346" s="85"/>
      <c r="HF346" s="85"/>
      <c r="HG346" s="85"/>
      <c r="HH346" s="85"/>
      <c r="HI346" s="85"/>
      <c r="HJ346" s="85"/>
      <c r="HK346" s="85"/>
      <c r="HL346" s="85"/>
      <c r="HM346" s="85"/>
      <c r="HN346" s="85"/>
      <c r="HO346" s="85"/>
      <c r="HP346" s="85"/>
      <c r="HQ346" s="85"/>
      <c r="HR346" s="85"/>
      <c r="HS346" s="85"/>
      <c r="HT346" s="85"/>
      <c r="HU346" s="85"/>
      <c r="HV346" s="85"/>
      <c r="HW346" s="85"/>
      <c r="HX346" s="85"/>
      <c r="HY346" s="85"/>
      <c r="HZ346" s="85"/>
      <c r="IA346" s="85"/>
      <c r="IB346" s="85"/>
      <c r="IC346" s="85"/>
      <c r="ID346" s="85"/>
      <c r="IE346" s="85"/>
      <c r="IF346" s="85"/>
      <c r="IG346" s="85"/>
      <c r="IH346" s="85"/>
      <c r="II346" s="85"/>
      <c r="IJ346" s="85"/>
      <c r="IK346" s="85"/>
      <c r="IL346" s="85"/>
      <c r="IM346" s="85"/>
      <c r="IN346" s="85"/>
      <c r="IO346" s="85"/>
      <c r="IP346" s="85"/>
      <c r="IQ346" s="85"/>
      <c r="IR346" s="85"/>
      <c r="IS346" s="85"/>
      <c r="IT346" s="85"/>
      <c r="IU346" s="85"/>
      <c r="IV346" s="85"/>
      <c r="IW346" s="85"/>
      <c r="IX346" s="85"/>
      <c r="IY346" s="85"/>
      <c r="IZ346" s="85"/>
      <c r="JA346" s="85"/>
      <c r="JB346" s="85"/>
      <c r="JC346" s="85"/>
      <c r="JD346" s="85"/>
      <c r="JE346" s="85"/>
      <c r="JF346" s="85"/>
      <c r="JG346" s="85"/>
      <c r="JH346" s="85"/>
      <c r="JI346" s="85"/>
      <c r="JJ346" s="85"/>
      <c r="JK346" s="85"/>
      <c r="JL346" s="85"/>
      <c r="JM346" s="85"/>
      <c r="JN346" s="85"/>
      <c r="JO346" s="85"/>
      <c r="JP346" s="85"/>
      <c r="JQ346" s="85"/>
      <c r="JR346" s="85"/>
      <c r="JS346" s="85"/>
      <c r="JT346" s="85"/>
      <c r="JU346" s="85"/>
      <c r="JV346" s="85"/>
      <c r="JW346" s="85"/>
      <c r="JX346" s="85"/>
      <c r="JY346" s="85"/>
      <c r="JZ346" s="85"/>
      <c r="KA346" s="85"/>
      <c r="KB346" s="85"/>
      <c r="KC346" s="85"/>
      <c r="KD346" s="85"/>
      <c r="KE346" s="85"/>
      <c r="KF346" s="85"/>
      <c r="KG346" s="85"/>
      <c r="KH346" s="85"/>
      <c r="KI346" s="85"/>
      <c r="KJ346" s="85"/>
      <c r="KK346" s="85"/>
      <c r="KL346" s="85"/>
      <c r="KM346" s="85"/>
      <c r="KN346" s="85"/>
      <c r="KO346" s="85"/>
      <c r="KP346" s="85"/>
      <c r="KQ346" s="85"/>
      <c r="KR346" s="85"/>
      <c r="KS346" s="85"/>
      <c r="KT346" s="85"/>
      <c r="KU346" s="85"/>
      <c r="KV346" s="85"/>
      <c r="KW346" s="85"/>
      <c r="KX346" s="85"/>
      <c r="KY346" s="85"/>
      <c r="KZ346" s="85"/>
      <c r="LA346" s="85"/>
      <c r="LB346" s="85"/>
      <c r="LC346" s="85"/>
      <c r="LD346" s="85"/>
      <c r="LE346" s="85"/>
      <c r="LF346" s="85"/>
      <c r="LG346" s="85"/>
      <c r="LH346" s="85"/>
      <c r="LI346" s="85"/>
      <c r="LJ346" s="85"/>
      <c r="LK346" s="85"/>
      <c r="LL346" s="85"/>
      <c r="LM346" s="85"/>
      <c r="LN346" s="85"/>
      <c r="LO346" s="85"/>
      <c r="LP346" s="85"/>
      <c r="LQ346" s="85"/>
      <c r="LR346" s="85"/>
      <c r="LS346" s="85"/>
      <c r="LT346" s="85"/>
      <c r="LU346" s="85"/>
      <c r="LV346" s="85"/>
      <c r="LW346" s="85"/>
      <c r="LX346" s="85"/>
      <c r="LY346" s="85"/>
      <c r="LZ346" s="85"/>
      <c r="MA346" s="85"/>
      <c r="MB346" s="85"/>
      <c r="MC346" s="85"/>
      <c r="MD346" s="85"/>
      <c r="ME346" s="85"/>
      <c r="MF346" s="85"/>
      <c r="MG346" s="85"/>
      <c r="MH346" s="85"/>
      <c r="MI346" s="85"/>
      <c r="MJ346" s="85"/>
      <c r="MK346" s="85"/>
      <c r="ML346" s="85"/>
      <c r="MM346" s="85"/>
      <c r="MN346" s="85"/>
      <c r="MO346" s="85"/>
      <c r="MP346" s="85"/>
      <c r="MQ346" s="85"/>
      <c r="MR346" s="85"/>
      <c r="MS346" s="85"/>
      <c r="MT346" s="85"/>
      <c r="MU346" s="85"/>
      <c r="MV346" s="85"/>
      <c r="MW346" s="85"/>
      <c r="MX346" s="85"/>
      <c r="MY346" s="85"/>
      <c r="MZ346" s="85"/>
      <c r="NA346" s="85"/>
      <c r="NB346" s="85"/>
      <c r="NC346" s="85"/>
      <c r="ND346" s="85"/>
      <c r="NE346" s="85"/>
      <c r="NF346" s="85"/>
      <c r="NG346" s="85"/>
      <c r="NH346" s="85"/>
      <c r="NI346" s="85"/>
      <c r="NJ346" s="85"/>
      <c r="NK346" s="85"/>
      <c r="NL346" s="85"/>
      <c r="NM346" s="85"/>
      <c r="NN346" s="85"/>
      <c r="NO346" s="85"/>
      <c r="NP346" s="85"/>
      <c r="NQ346" s="85"/>
      <c r="NR346" s="85"/>
      <c r="NS346" s="85"/>
      <c r="NT346" s="85"/>
      <c r="NU346" s="85"/>
      <c r="NV346" s="85"/>
      <c r="NW346" s="85"/>
      <c r="NX346" s="85"/>
      <c r="NY346" s="85"/>
      <c r="NZ346" s="85"/>
      <c r="OA346" s="85"/>
      <c r="OB346" s="85"/>
      <c r="OC346" s="85"/>
      <c r="OD346" s="85"/>
      <c r="OE346" s="85"/>
      <c r="OF346" s="85"/>
      <c r="OG346" s="85"/>
      <c r="OH346" s="85"/>
      <c r="OI346" s="85"/>
      <c r="OJ346" s="85"/>
      <c r="OK346" s="85"/>
      <c r="OL346" s="85"/>
      <c r="OM346" s="85"/>
      <c r="ON346" s="85"/>
      <c r="OO346" s="85"/>
      <c r="OP346" s="85"/>
      <c r="OQ346" s="85"/>
      <c r="OR346" s="85"/>
      <c r="OS346" s="85"/>
      <c r="OT346" s="85"/>
      <c r="OU346" s="85"/>
      <c r="OV346" s="85"/>
      <c r="OW346" s="85"/>
      <c r="OX346" s="85"/>
      <c r="OY346" s="85"/>
      <c r="OZ346" s="85"/>
      <c r="PA346" s="85"/>
      <c r="PB346" s="85"/>
      <c r="PC346" s="85"/>
      <c r="PD346" s="85"/>
      <c r="PE346" s="85"/>
      <c r="PF346" s="85"/>
      <c r="PG346" s="85"/>
      <c r="PH346" s="85"/>
      <c r="PI346" s="85"/>
      <c r="PJ346" s="85"/>
      <c r="PK346" s="85"/>
      <c r="PL346" s="85"/>
      <c r="PM346" s="85"/>
      <c r="PN346" s="85"/>
      <c r="PO346" s="85"/>
      <c r="PP346" s="85"/>
      <c r="PQ346" s="85"/>
      <c r="PR346" s="85"/>
      <c r="PS346" s="85"/>
      <c r="PT346" s="85"/>
      <c r="PU346" s="85"/>
      <c r="PV346" s="85"/>
      <c r="PW346" s="85"/>
      <c r="PX346" s="85"/>
      <c r="PY346" s="85"/>
      <c r="PZ346" s="85"/>
      <c r="QA346" s="85"/>
      <c r="QB346" s="85"/>
      <c r="QC346" s="85"/>
      <c r="QD346" s="85"/>
      <c r="QE346" s="85"/>
      <c r="QF346" s="85"/>
      <c r="QG346" s="85"/>
      <c r="QH346" s="85"/>
      <c r="QI346" s="85"/>
      <c r="QJ346" s="85"/>
      <c r="QK346" s="85"/>
      <c r="QL346" s="85"/>
      <c r="QM346" s="85"/>
      <c r="QN346" s="85"/>
      <c r="QO346" s="85"/>
      <c r="QP346" s="85"/>
      <c r="QQ346" s="85"/>
      <c r="QR346" s="85"/>
      <c r="QS346" s="85"/>
      <c r="QT346" s="85"/>
      <c r="QU346" s="85"/>
      <c r="QV346" s="85"/>
      <c r="QW346" s="85"/>
      <c r="QX346" s="85"/>
      <c r="QY346" s="85"/>
      <c r="QZ346" s="85"/>
      <c r="RA346" s="85"/>
      <c r="RB346" s="85"/>
      <c r="RC346" s="85"/>
      <c r="RD346" s="85"/>
      <c r="RE346" s="85"/>
      <c r="RF346" s="85"/>
      <c r="RG346" s="85"/>
      <c r="RH346" s="85"/>
      <c r="RI346" s="85"/>
      <c r="RJ346" s="85"/>
      <c r="RK346" s="85"/>
      <c r="RL346" s="85"/>
      <c r="RM346" s="85"/>
      <c r="RN346" s="85"/>
      <c r="RO346" s="85"/>
      <c r="RP346" s="85"/>
      <c r="RQ346" s="85"/>
      <c r="RR346" s="85"/>
      <c r="RS346" s="85"/>
      <c r="RT346" s="85"/>
      <c r="RU346" s="85"/>
      <c r="RV346" s="85"/>
      <c r="RW346" s="85"/>
      <c r="RX346" s="85"/>
      <c r="RY346" s="85"/>
      <c r="RZ346" s="85"/>
      <c r="SA346" s="85"/>
      <c r="SB346" s="85"/>
      <c r="SC346" s="85"/>
      <c r="SD346" s="85"/>
      <c r="SE346" s="85"/>
      <c r="SF346" s="85"/>
      <c r="SG346" s="85"/>
      <c r="SH346" s="85"/>
      <c r="SI346" s="85"/>
      <c r="SJ346" s="85"/>
      <c r="SK346" s="85"/>
      <c r="SL346" s="85"/>
      <c r="SM346" s="85"/>
      <c r="SN346" s="85"/>
      <c r="SO346" s="85"/>
      <c r="SP346" s="85"/>
      <c r="SQ346" s="85"/>
      <c r="SR346" s="85"/>
      <c r="SS346" s="85"/>
      <c r="ST346" s="85"/>
      <c r="SU346" s="85"/>
      <c r="SV346" s="85"/>
      <c r="SW346" s="85"/>
      <c r="SX346" s="85"/>
      <c r="SY346" s="85"/>
      <c r="SZ346" s="85"/>
      <c r="TA346" s="85"/>
      <c r="TB346" s="85"/>
      <c r="TC346" s="85"/>
      <c r="TD346" s="85"/>
      <c r="TE346" s="85"/>
      <c r="TF346" s="85"/>
      <c r="TG346" s="85"/>
      <c r="TH346" s="85"/>
      <c r="TI346" s="85"/>
      <c r="TJ346" s="85"/>
      <c r="TK346" s="85"/>
      <c r="TL346" s="85"/>
      <c r="TM346" s="85"/>
      <c r="TN346" s="85"/>
      <c r="TO346" s="85"/>
      <c r="TP346" s="85"/>
      <c r="TQ346" s="85"/>
      <c r="TR346" s="85"/>
      <c r="TS346" s="85"/>
      <c r="TT346" s="85"/>
      <c r="TU346" s="85"/>
      <c r="TV346" s="85"/>
      <c r="TW346" s="85"/>
      <c r="TX346" s="85"/>
      <c r="TY346" s="85"/>
      <c r="TZ346" s="85"/>
      <c r="UA346" s="85"/>
      <c r="UB346" s="85"/>
      <c r="UC346" s="85"/>
      <c r="UD346" s="85"/>
      <c r="UE346" s="85"/>
      <c r="UF346" s="85"/>
      <c r="UG346" s="85"/>
      <c r="UH346" s="85"/>
      <c r="UI346" s="85"/>
      <c r="UJ346" s="85"/>
      <c r="UK346" s="85"/>
      <c r="UL346" s="85"/>
      <c r="UM346" s="85"/>
      <c r="UN346" s="85"/>
      <c r="UO346" s="85"/>
      <c r="UP346" s="85"/>
      <c r="UQ346" s="85"/>
      <c r="UR346" s="85"/>
      <c r="US346" s="85"/>
      <c r="UT346" s="85"/>
      <c r="UU346" s="85"/>
      <c r="UV346" s="85"/>
      <c r="UW346" s="85"/>
      <c r="UX346" s="85"/>
      <c r="UY346" s="85"/>
      <c r="UZ346" s="85"/>
      <c r="VA346" s="85"/>
      <c r="VB346" s="85"/>
      <c r="VC346" s="85"/>
      <c r="VD346" s="85"/>
      <c r="VE346" s="85"/>
      <c r="VF346" s="85"/>
      <c r="VG346" s="85"/>
      <c r="VH346" s="85"/>
      <c r="VI346" s="85"/>
      <c r="VJ346" s="85"/>
      <c r="VK346" s="85"/>
      <c r="VL346" s="85"/>
      <c r="VM346" s="85"/>
      <c r="VN346" s="85"/>
      <c r="VO346" s="85"/>
      <c r="VP346" s="85"/>
      <c r="VQ346" s="85"/>
      <c r="VR346" s="85"/>
      <c r="VS346" s="85"/>
      <c r="VT346" s="85"/>
      <c r="VU346" s="85"/>
      <c r="VV346" s="85"/>
      <c r="VW346" s="85"/>
      <c r="VX346" s="85"/>
      <c r="VY346" s="85"/>
      <c r="VZ346" s="85"/>
      <c r="WA346" s="85"/>
      <c r="WB346" s="85"/>
      <c r="WC346" s="85"/>
      <c r="WD346" s="85"/>
      <c r="WE346" s="85"/>
      <c r="WF346" s="85"/>
      <c r="WG346" s="85"/>
      <c r="WH346" s="85"/>
      <c r="WI346" s="85"/>
      <c r="WJ346" s="85"/>
      <c r="WK346" s="85"/>
      <c r="WL346" s="85"/>
      <c r="WM346" s="85"/>
      <c r="WN346" s="85"/>
      <c r="WO346" s="85"/>
      <c r="WP346" s="85"/>
      <c r="WQ346" s="85"/>
      <c r="WR346" s="85"/>
      <c r="WS346" s="85"/>
      <c r="WT346" s="85"/>
      <c r="WU346" s="85"/>
      <c r="WV346" s="85"/>
      <c r="WW346" s="85"/>
      <c r="WX346" s="85"/>
      <c r="WY346" s="85"/>
      <c r="WZ346" s="85"/>
      <c r="XA346" s="85"/>
      <c r="XB346" s="85"/>
      <c r="XC346" s="85"/>
      <c r="XD346" s="85"/>
      <c r="XE346" s="85"/>
      <c r="XF346" s="85"/>
      <c r="XG346" s="85"/>
      <c r="XH346" s="85"/>
      <c r="XI346" s="85"/>
      <c r="XJ346" s="85"/>
      <c r="XK346" s="85"/>
      <c r="XL346" s="85"/>
      <c r="XM346" s="85"/>
      <c r="XN346" s="85"/>
      <c r="XO346" s="85"/>
      <c r="XP346" s="85"/>
      <c r="XQ346" s="85"/>
      <c r="XR346" s="85"/>
      <c r="XS346" s="85"/>
      <c r="XT346" s="85"/>
      <c r="XU346" s="85"/>
      <c r="XV346" s="85"/>
      <c r="XW346" s="85"/>
      <c r="XX346" s="85"/>
      <c r="XY346" s="85"/>
      <c r="XZ346" s="85"/>
      <c r="YA346" s="85"/>
      <c r="YB346" s="85"/>
      <c r="YC346" s="85"/>
      <c r="YD346" s="85"/>
      <c r="YE346" s="85"/>
      <c r="YF346" s="85"/>
      <c r="YG346" s="85"/>
      <c r="YH346" s="85"/>
      <c r="YI346" s="85"/>
      <c r="YJ346" s="85"/>
      <c r="YK346" s="85"/>
      <c r="YL346" s="85"/>
      <c r="YM346" s="85"/>
      <c r="YN346" s="85"/>
      <c r="YO346" s="85"/>
      <c r="YP346" s="85"/>
      <c r="YQ346" s="85"/>
      <c r="YR346" s="85"/>
      <c r="YS346" s="85"/>
      <c r="YT346" s="85"/>
      <c r="YU346" s="85"/>
      <c r="YV346" s="85"/>
      <c r="YW346" s="85"/>
      <c r="YX346" s="85"/>
      <c r="YY346" s="85"/>
      <c r="YZ346" s="85"/>
      <c r="ZA346" s="85"/>
      <c r="ZB346" s="85"/>
      <c r="ZC346" s="85"/>
      <c r="ZD346" s="85"/>
      <c r="ZE346" s="85"/>
      <c r="ZF346" s="85"/>
      <c r="ZG346" s="85"/>
      <c r="ZH346" s="85"/>
      <c r="ZI346" s="85"/>
      <c r="ZJ346" s="85"/>
      <c r="ZK346" s="85"/>
      <c r="ZL346" s="85"/>
      <c r="ZM346" s="85"/>
      <c r="ZN346" s="85"/>
      <c r="ZO346" s="85"/>
      <c r="ZP346" s="85"/>
      <c r="ZQ346" s="85"/>
      <c r="ZR346" s="85"/>
      <c r="ZS346" s="85"/>
      <c r="ZT346" s="85"/>
      <c r="ZU346" s="85"/>
      <c r="ZV346" s="85"/>
      <c r="ZW346" s="85"/>
      <c r="ZX346" s="85"/>
      <c r="ZY346" s="85"/>
      <c r="ZZ346" s="85"/>
      <c r="AAA346" s="85"/>
      <c r="AAB346" s="85"/>
      <c r="AAC346" s="85"/>
      <c r="AAD346" s="85"/>
      <c r="AAE346" s="85"/>
      <c r="AAF346" s="85"/>
      <c r="AAG346" s="85"/>
      <c r="AAH346" s="85"/>
      <c r="AAI346" s="85"/>
      <c r="AAJ346" s="85"/>
      <c r="AAK346" s="85"/>
      <c r="AAL346" s="85"/>
      <c r="AAM346" s="85"/>
      <c r="AAN346" s="85"/>
      <c r="AAO346" s="85"/>
      <c r="AAP346" s="85"/>
      <c r="AAQ346" s="85"/>
      <c r="AAR346" s="85"/>
      <c r="AAS346" s="85"/>
      <c r="AAT346" s="85"/>
      <c r="AAU346" s="85"/>
      <c r="AAV346" s="85"/>
      <c r="AAW346" s="85"/>
      <c r="AAX346" s="85"/>
      <c r="AAY346" s="85"/>
      <c r="AAZ346" s="85"/>
      <c r="ABA346" s="85"/>
      <c r="ABB346" s="85"/>
      <c r="ABC346" s="85"/>
      <c r="ABD346" s="85"/>
      <c r="ABE346" s="85"/>
      <c r="ABF346" s="85"/>
      <c r="ABG346" s="85"/>
      <c r="ABH346" s="85"/>
      <c r="ABI346" s="85"/>
      <c r="ABJ346" s="85"/>
      <c r="ABK346" s="85"/>
      <c r="ABL346" s="85"/>
      <c r="ABM346" s="85"/>
      <c r="ABN346" s="85"/>
      <c r="ABO346" s="85"/>
      <c r="ABP346" s="85"/>
      <c r="ABQ346" s="85"/>
      <c r="ABR346" s="85"/>
      <c r="ABS346" s="85"/>
      <c r="ABT346" s="85"/>
      <c r="ABU346" s="85"/>
      <c r="ABV346" s="85"/>
      <c r="ABW346" s="85"/>
      <c r="ABX346" s="85"/>
      <c r="ABY346" s="85"/>
      <c r="ABZ346" s="85"/>
      <c r="ACA346" s="85"/>
      <c r="ACB346" s="85"/>
      <c r="ACC346" s="85"/>
      <c r="ACD346" s="85"/>
      <c r="ACE346" s="85"/>
      <c r="ACF346" s="85"/>
      <c r="ACG346" s="85"/>
      <c r="ACH346" s="85"/>
      <c r="ACI346" s="85"/>
      <c r="ACJ346" s="85"/>
      <c r="ACK346" s="85"/>
      <c r="ACL346" s="85"/>
      <c r="ACM346" s="85"/>
      <c r="ACN346" s="85"/>
      <c r="ACO346" s="85"/>
      <c r="ACP346" s="85"/>
      <c r="ACQ346" s="85"/>
      <c r="ACR346" s="85"/>
      <c r="ACS346" s="85"/>
      <c r="ACT346" s="85"/>
      <c r="ACU346" s="85"/>
      <c r="ACV346" s="85"/>
      <c r="ACW346" s="85"/>
      <c r="ACX346" s="85"/>
      <c r="ACY346" s="85"/>
      <c r="ACZ346" s="85"/>
      <c r="ADA346" s="85"/>
      <c r="ADB346" s="85"/>
      <c r="ADC346" s="85"/>
      <c r="ADD346" s="85"/>
      <c r="ADE346" s="85"/>
      <c r="ADF346" s="85"/>
      <c r="ADG346" s="85"/>
      <c r="ADH346" s="85"/>
      <c r="ADI346" s="85"/>
      <c r="ADJ346" s="85"/>
      <c r="ADK346" s="85"/>
      <c r="ADL346" s="85"/>
      <c r="ADM346" s="85"/>
      <c r="ADN346" s="85"/>
      <c r="ADO346" s="85"/>
      <c r="ADP346" s="85"/>
      <c r="ADQ346" s="85"/>
      <c r="ADR346" s="85"/>
      <c r="ADS346" s="85"/>
      <c r="ADT346" s="85"/>
      <c r="ADU346" s="85"/>
      <c r="ADV346" s="85"/>
      <c r="ADW346" s="85"/>
      <c r="ADX346" s="85"/>
      <c r="ADY346" s="85"/>
      <c r="ADZ346" s="85"/>
      <c r="AEA346" s="85"/>
      <c r="AEB346" s="85"/>
      <c r="AEC346" s="85"/>
      <c r="AED346" s="85"/>
      <c r="AEE346" s="85"/>
      <c r="AEF346" s="85"/>
      <c r="AEG346" s="85"/>
      <c r="AEH346" s="85"/>
      <c r="AEI346" s="85"/>
      <c r="AEJ346" s="85"/>
      <c r="AEK346" s="85"/>
      <c r="AEL346" s="85"/>
      <c r="AEM346" s="85"/>
      <c r="AEN346" s="85"/>
      <c r="AEO346" s="85"/>
      <c r="AEP346" s="85"/>
      <c r="AEQ346" s="85"/>
      <c r="AER346" s="85"/>
      <c r="AES346" s="85"/>
      <c r="AET346" s="85"/>
      <c r="AEU346" s="85"/>
      <c r="AEV346" s="85"/>
      <c r="AEW346" s="85"/>
      <c r="AEX346" s="85"/>
      <c r="AEY346" s="85"/>
      <c r="AEZ346" s="85"/>
      <c r="AFA346" s="85"/>
      <c r="AFB346" s="85"/>
      <c r="AFC346" s="85"/>
      <c r="AFD346" s="85"/>
      <c r="AFE346" s="85"/>
      <c r="AFF346" s="85"/>
      <c r="AFG346" s="85"/>
      <c r="AFH346" s="85"/>
      <c r="AFI346" s="85"/>
      <c r="AFJ346" s="85"/>
      <c r="AFK346" s="85"/>
      <c r="AFL346" s="85"/>
      <c r="AFM346" s="85"/>
      <c r="AFN346" s="85"/>
      <c r="AFO346" s="85"/>
      <c r="AFP346" s="85"/>
      <c r="AFQ346" s="85"/>
      <c r="AFR346" s="85"/>
      <c r="AFS346" s="85"/>
      <c r="AFT346" s="85"/>
      <c r="AFU346" s="85"/>
      <c r="AFV346" s="85"/>
      <c r="AFW346" s="85"/>
      <c r="AFX346" s="85"/>
      <c r="AFY346" s="85"/>
      <c r="AFZ346" s="85"/>
      <c r="AGA346" s="85"/>
      <c r="AGB346" s="85"/>
      <c r="AGC346" s="85"/>
      <c r="AGD346" s="85"/>
      <c r="AGE346" s="85"/>
      <c r="AGF346" s="85"/>
      <c r="AGG346" s="85"/>
      <c r="AGH346" s="85"/>
      <c r="AGI346" s="85"/>
      <c r="AGJ346" s="85"/>
      <c r="AGK346" s="85"/>
      <c r="AGL346" s="85"/>
      <c r="AGM346" s="85"/>
      <c r="AGN346" s="85"/>
      <c r="AGO346" s="85"/>
      <c r="AGP346" s="85"/>
      <c r="AGQ346" s="85"/>
      <c r="AGR346" s="85"/>
      <c r="AGS346" s="85"/>
      <c r="AGT346" s="85"/>
      <c r="AGU346" s="85"/>
      <c r="AGV346" s="85"/>
      <c r="AGW346" s="85"/>
      <c r="AGX346" s="85"/>
      <c r="AGY346" s="85"/>
      <c r="AGZ346" s="85"/>
      <c r="AHA346" s="85"/>
      <c r="AHB346" s="85"/>
      <c r="AHC346" s="85"/>
      <c r="AHD346" s="85"/>
      <c r="AHE346" s="85"/>
      <c r="AHF346" s="85"/>
      <c r="AHG346" s="85"/>
      <c r="AHH346" s="85"/>
      <c r="AHI346" s="85"/>
      <c r="AHJ346" s="85"/>
      <c r="AHK346" s="85"/>
      <c r="AHL346" s="85"/>
      <c r="AHM346" s="85"/>
      <c r="AHN346" s="85"/>
      <c r="AHO346" s="85"/>
      <c r="AHP346" s="85"/>
      <c r="AHQ346" s="85"/>
      <c r="AHR346" s="85"/>
      <c r="AHS346" s="85"/>
      <c r="AHT346" s="85"/>
      <c r="AHU346" s="85"/>
      <c r="AHV346" s="85"/>
      <c r="AHW346" s="85"/>
      <c r="AHX346" s="85"/>
      <c r="AHY346" s="85"/>
      <c r="AHZ346" s="85"/>
      <c r="AIA346" s="85"/>
      <c r="AIB346" s="85"/>
      <c r="AIC346" s="85"/>
      <c r="AID346" s="85"/>
      <c r="AIE346" s="85"/>
      <c r="AIF346" s="85"/>
      <c r="AIG346" s="85"/>
      <c r="AIH346" s="85"/>
      <c r="AII346" s="85"/>
      <c r="AIJ346" s="85"/>
      <c r="AIK346" s="85"/>
      <c r="AIL346" s="85"/>
      <c r="AIM346" s="85"/>
      <c r="AIN346" s="85"/>
      <c r="AIO346" s="85"/>
      <c r="AIP346" s="85"/>
      <c r="AIQ346" s="85"/>
      <c r="AIR346" s="85"/>
      <c r="AIS346" s="85"/>
      <c r="AIT346" s="85"/>
      <c r="AIU346" s="85"/>
      <c r="AIV346" s="85"/>
      <c r="AIW346" s="85"/>
      <c r="AIX346" s="85"/>
      <c r="AIY346" s="85"/>
      <c r="AIZ346" s="85"/>
      <c r="AJA346" s="85"/>
      <c r="AJB346" s="85"/>
      <c r="AJC346" s="85"/>
      <c r="AJD346" s="85"/>
      <c r="AJE346" s="85"/>
      <c r="AJF346" s="85"/>
      <c r="AJG346" s="85"/>
      <c r="AJH346" s="85"/>
      <c r="AJI346" s="85"/>
      <c r="AJJ346" s="85"/>
      <c r="AJK346" s="85"/>
      <c r="AJL346" s="85"/>
      <c r="AJM346" s="85"/>
      <c r="AJN346" s="85"/>
      <c r="AJO346" s="85"/>
      <c r="AJP346" s="85"/>
      <c r="AJQ346" s="85"/>
      <c r="AJR346" s="85"/>
      <c r="AJS346" s="85"/>
      <c r="AJT346" s="85"/>
      <c r="AJU346" s="85"/>
      <c r="AJV346" s="85"/>
      <c r="AJW346" s="85"/>
      <c r="AJX346" s="85"/>
      <c r="AJY346" s="85"/>
      <c r="AJZ346" s="85"/>
      <c r="AKA346" s="85"/>
      <c r="AKB346" s="85"/>
      <c r="AKC346" s="85"/>
      <c r="AKD346" s="85"/>
      <c r="AKE346" s="85"/>
      <c r="AKF346" s="85"/>
      <c r="AKG346" s="85"/>
      <c r="AKH346" s="85"/>
      <c r="AKI346" s="85"/>
      <c r="AKJ346" s="85"/>
      <c r="AKK346" s="85"/>
      <c r="AKL346" s="85"/>
      <c r="AKM346" s="85"/>
      <c r="AKN346" s="85"/>
      <c r="AKO346" s="85"/>
      <c r="AKP346" s="85"/>
      <c r="AKQ346" s="85"/>
      <c r="AKR346" s="85"/>
      <c r="AKS346" s="85"/>
      <c r="AKT346" s="85"/>
      <c r="AKU346" s="85"/>
      <c r="AKV346" s="85"/>
      <c r="AKW346" s="85"/>
      <c r="AKX346" s="85"/>
      <c r="AKY346" s="85"/>
      <c r="AKZ346" s="85"/>
      <c r="ALA346" s="85"/>
      <c r="ALB346" s="85"/>
      <c r="ALC346" s="85"/>
      <c r="ALD346" s="85"/>
      <c r="ALE346" s="85"/>
      <c r="ALF346" s="85"/>
      <c r="ALG346" s="85"/>
      <c r="ALH346" s="85"/>
      <c r="ALI346" s="85"/>
      <c r="ALJ346" s="85"/>
      <c r="ALK346" s="85"/>
      <c r="ALL346" s="85"/>
      <c r="ALM346" s="85"/>
      <c r="ALN346" s="85"/>
      <c r="ALO346" s="85"/>
      <c r="ALP346" s="85"/>
      <c r="ALQ346" s="85"/>
      <c r="ALR346" s="85"/>
      <c r="ALS346" s="85"/>
      <c r="ALT346" s="85"/>
      <c r="ALU346" s="85"/>
      <c r="ALV346" s="85"/>
      <c r="ALW346" s="85"/>
      <c r="ALX346" s="85"/>
      <c r="ALY346" s="85"/>
      <c r="ALZ346" s="85"/>
      <c r="AMA346" s="85"/>
      <c r="AMB346" s="85"/>
      <c r="AMC346" s="85"/>
      <c r="AMD346" s="85"/>
      <c r="AME346" s="85"/>
      <c r="AMF346" s="85"/>
      <c r="AMG346" s="85"/>
      <c r="AMH346" s="85"/>
      <c r="AMI346" s="85"/>
      <c r="AMJ346" s="85"/>
    </row>
    <row r="347" spans="1:1024" ht="136.15" customHeight="1" outlineLevel="1">
      <c r="A347" s="178"/>
      <c r="B347" s="155" t="s">
        <v>477</v>
      </c>
      <c r="C347" s="178"/>
      <c r="D347" s="178"/>
      <c r="E347" s="155"/>
      <c r="F347" s="44" t="s">
        <v>206</v>
      </c>
      <c r="G347" s="154"/>
      <c r="H347" s="178" t="s">
        <v>478</v>
      </c>
      <c r="I347" s="178" t="s">
        <v>449</v>
      </c>
      <c r="J347" s="155">
        <v>20</v>
      </c>
      <c r="K347" s="156"/>
      <c r="L347" s="206"/>
      <c r="M347" s="130"/>
      <c r="N347" s="130"/>
      <c r="O347" s="130"/>
      <c r="P347" s="85"/>
      <c r="Q347" s="85"/>
      <c r="R347" s="85"/>
      <c r="S347" s="85"/>
      <c r="T347" s="85"/>
      <c r="U347" s="85"/>
      <c r="V347" s="85"/>
      <c r="W347" s="85"/>
      <c r="X347" s="85"/>
      <c r="Y347" s="85"/>
      <c r="Z347" s="85"/>
      <c r="AA347" s="85"/>
      <c r="AB347" s="85"/>
      <c r="AC347" s="85"/>
      <c r="AD347" s="85"/>
      <c r="AE347" s="85"/>
      <c r="AF347" s="85"/>
      <c r="AG347" s="85"/>
      <c r="AH347" s="85"/>
      <c r="AI347" s="85"/>
      <c r="AJ347" s="85"/>
      <c r="AK347" s="85"/>
      <c r="AL347" s="85"/>
      <c r="AM347" s="85"/>
      <c r="AN347" s="85"/>
      <c r="AO347" s="85"/>
      <c r="AP347" s="85"/>
      <c r="AQ347" s="85"/>
      <c r="AR347" s="85"/>
      <c r="AS347" s="85"/>
      <c r="AT347" s="85"/>
      <c r="AU347" s="85"/>
      <c r="AV347" s="85"/>
      <c r="AW347" s="85"/>
      <c r="AX347" s="85"/>
      <c r="AY347" s="85"/>
      <c r="AZ347" s="85"/>
      <c r="BA347" s="85"/>
      <c r="BB347" s="85"/>
      <c r="BC347" s="85"/>
      <c r="BD347" s="85"/>
      <c r="BE347" s="85"/>
      <c r="BF347" s="85"/>
      <c r="BG347" s="85"/>
      <c r="BH347" s="85"/>
      <c r="BI347" s="85"/>
      <c r="BJ347" s="85"/>
      <c r="BK347" s="85"/>
      <c r="BL347" s="85"/>
      <c r="BM347" s="85"/>
      <c r="BN347" s="85"/>
      <c r="BO347" s="85"/>
      <c r="BP347" s="85"/>
      <c r="BQ347" s="85"/>
      <c r="BR347" s="85"/>
      <c r="BS347" s="85"/>
      <c r="BT347" s="85"/>
      <c r="BU347" s="85"/>
      <c r="BV347" s="85"/>
      <c r="BW347" s="85"/>
      <c r="BX347" s="85"/>
      <c r="BY347" s="85"/>
      <c r="BZ347" s="85"/>
      <c r="CA347" s="85"/>
      <c r="CB347" s="85"/>
      <c r="CC347" s="85"/>
      <c r="CD347" s="85"/>
      <c r="CE347" s="85"/>
      <c r="CF347" s="85"/>
      <c r="CG347" s="85"/>
      <c r="CH347" s="85"/>
      <c r="CI347" s="85"/>
      <c r="CJ347" s="85"/>
      <c r="CK347" s="85"/>
      <c r="CL347" s="85"/>
      <c r="CM347" s="85"/>
      <c r="CN347" s="85"/>
      <c r="CO347" s="85"/>
      <c r="CP347" s="85"/>
      <c r="CQ347" s="85"/>
      <c r="CR347" s="85"/>
      <c r="CS347" s="85"/>
      <c r="CT347" s="85"/>
      <c r="CU347" s="85"/>
      <c r="CV347" s="85"/>
      <c r="CW347" s="85"/>
      <c r="CX347" s="85"/>
      <c r="CY347" s="85"/>
      <c r="CZ347" s="85"/>
      <c r="DA347" s="85"/>
      <c r="DB347" s="85"/>
      <c r="DC347" s="85"/>
      <c r="DD347" s="85"/>
      <c r="DE347" s="85"/>
      <c r="DF347" s="85"/>
      <c r="DG347" s="85"/>
      <c r="DH347" s="85"/>
      <c r="DI347" s="85"/>
      <c r="DJ347" s="85"/>
      <c r="DK347" s="85"/>
      <c r="DL347" s="85"/>
      <c r="DM347" s="85"/>
      <c r="DN347" s="85"/>
      <c r="DO347" s="85"/>
      <c r="DP347" s="85"/>
      <c r="DQ347" s="85"/>
      <c r="DR347" s="85"/>
      <c r="DS347" s="85"/>
      <c r="DT347" s="85"/>
      <c r="DU347" s="85"/>
      <c r="DV347" s="85"/>
      <c r="DW347" s="85"/>
      <c r="DX347" s="85"/>
      <c r="DY347" s="85"/>
      <c r="DZ347" s="85"/>
      <c r="EA347" s="85"/>
      <c r="EB347" s="85"/>
      <c r="EC347" s="85"/>
      <c r="ED347" s="85"/>
      <c r="EE347" s="85"/>
      <c r="EF347" s="85"/>
      <c r="EG347" s="85"/>
      <c r="EH347" s="85"/>
      <c r="EI347" s="85"/>
      <c r="EJ347" s="85"/>
      <c r="EK347" s="85"/>
      <c r="EL347" s="85"/>
      <c r="EM347" s="85"/>
      <c r="EN347" s="85"/>
      <c r="EO347" s="85"/>
      <c r="EP347" s="85"/>
      <c r="EQ347" s="85"/>
      <c r="ER347" s="85"/>
      <c r="ES347" s="85"/>
      <c r="ET347" s="85"/>
      <c r="EU347" s="85"/>
      <c r="EV347" s="85"/>
      <c r="EW347" s="85"/>
      <c r="EX347" s="85"/>
      <c r="EY347" s="85"/>
      <c r="EZ347" s="85"/>
      <c r="FA347" s="85"/>
      <c r="FB347" s="85"/>
      <c r="FC347" s="85"/>
      <c r="FD347" s="85"/>
      <c r="FE347" s="85"/>
      <c r="FF347" s="85"/>
      <c r="FG347" s="85"/>
      <c r="FH347" s="85"/>
      <c r="FI347" s="85"/>
      <c r="FJ347" s="85"/>
      <c r="FK347" s="85"/>
      <c r="FL347" s="85"/>
      <c r="FM347" s="85"/>
      <c r="FN347" s="85"/>
      <c r="FO347" s="85"/>
      <c r="FP347" s="85"/>
      <c r="FQ347" s="85"/>
      <c r="FR347" s="85"/>
      <c r="FS347" s="85"/>
      <c r="FT347" s="85"/>
      <c r="FU347" s="85"/>
      <c r="FV347" s="85"/>
      <c r="FW347" s="85"/>
      <c r="FX347" s="85"/>
      <c r="FY347" s="85"/>
      <c r="FZ347" s="85"/>
      <c r="GA347" s="85"/>
      <c r="GB347" s="85"/>
      <c r="GC347" s="85"/>
      <c r="GD347" s="85"/>
      <c r="GE347" s="85"/>
      <c r="GF347" s="85"/>
      <c r="GG347" s="85"/>
      <c r="GH347" s="85"/>
      <c r="GI347" s="85"/>
      <c r="GJ347" s="85"/>
      <c r="GK347" s="85"/>
      <c r="GL347" s="85"/>
      <c r="GM347" s="85"/>
      <c r="GN347" s="85"/>
      <c r="GO347" s="85"/>
      <c r="GP347" s="85"/>
      <c r="GQ347" s="85"/>
      <c r="GR347" s="85"/>
      <c r="GS347" s="85"/>
      <c r="GT347" s="85"/>
      <c r="GU347" s="85"/>
      <c r="GV347" s="85"/>
      <c r="GW347" s="85"/>
      <c r="GX347" s="85"/>
      <c r="GY347" s="85"/>
      <c r="GZ347" s="85"/>
      <c r="HA347" s="85"/>
      <c r="HB347" s="85"/>
      <c r="HC347" s="85"/>
      <c r="HD347" s="85"/>
      <c r="HE347" s="85"/>
      <c r="HF347" s="85"/>
      <c r="HG347" s="85"/>
      <c r="HH347" s="85"/>
      <c r="HI347" s="85"/>
      <c r="HJ347" s="85"/>
      <c r="HK347" s="85"/>
      <c r="HL347" s="85"/>
      <c r="HM347" s="85"/>
      <c r="HN347" s="85"/>
      <c r="HO347" s="85"/>
      <c r="HP347" s="85"/>
      <c r="HQ347" s="85"/>
      <c r="HR347" s="85"/>
      <c r="HS347" s="85"/>
      <c r="HT347" s="85"/>
      <c r="HU347" s="85"/>
      <c r="HV347" s="85"/>
      <c r="HW347" s="85"/>
      <c r="HX347" s="85"/>
      <c r="HY347" s="85"/>
      <c r="HZ347" s="85"/>
      <c r="IA347" s="85"/>
      <c r="IB347" s="85"/>
      <c r="IC347" s="85"/>
      <c r="ID347" s="85"/>
      <c r="IE347" s="85"/>
      <c r="IF347" s="85"/>
      <c r="IG347" s="85"/>
      <c r="IH347" s="85"/>
      <c r="II347" s="85"/>
      <c r="IJ347" s="85"/>
      <c r="IK347" s="85"/>
      <c r="IL347" s="85"/>
      <c r="IM347" s="85"/>
      <c r="IN347" s="85"/>
      <c r="IO347" s="85"/>
      <c r="IP347" s="85"/>
      <c r="IQ347" s="85"/>
      <c r="IR347" s="85"/>
      <c r="IS347" s="85"/>
      <c r="IT347" s="85"/>
      <c r="IU347" s="85"/>
      <c r="IV347" s="85"/>
      <c r="IW347" s="85"/>
      <c r="IX347" s="85"/>
      <c r="IY347" s="85"/>
      <c r="IZ347" s="85"/>
      <c r="JA347" s="85"/>
      <c r="JB347" s="85"/>
      <c r="JC347" s="85"/>
      <c r="JD347" s="85"/>
      <c r="JE347" s="85"/>
      <c r="JF347" s="85"/>
      <c r="JG347" s="85"/>
      <c r="JH347" s="85"/>
      <c r="JI347" s="85"/>
      <c r="JJ347" s="85"/>
      <c r="JK347" s="85"/>
      <c r="JL347" s="85"/>
      <c r="JM347" s="85"/>
      <c r="JN347" s="85"/>
      <c r="JO347" s="85"/>
      <c r="JP347" s="85"/>
      <c r="JQ347" s="85"/>
      <c r="JR347" s="85"/>
      <c r="JS347" s="85"/>
      <c r="JT347" s="85"/>
      <c r="JU347" s="85"/>
      <c r="JV347" s="85"/>
      <c r="JW347" s="85"/>
      <c r="JX347" s="85"/>
      <c r="JY347" s="85"/>
      <c r="JZ347" s="85"/>
      <c r="KA347" s="85"/>
      <c r="KB347" s="85"/>
      <c r="KC347" s="85"/>
      <c r="KD347" s="85"/>
      <c r="KE347" s="85"/>
      <c r="KF347" s="85"/>
      <c r="KG347" s="85"/>
      <c r="KH347" s="85"/>
      <c r="KI347" s="85"/>
      <c r="KJ347" s="85"/>
      <c r="KK347" s="85"/>
      <c r="KL347" s="85"/>
      <c r="KM347" s="85"/>
      <c r="KN347" s="85"/>
      <c r="KO347" s="85"/>
      <c r="KP347" s="85"/>
      <c r="KQ347" s="85"/>
      <c r="KR347" s="85"/>
      <c r="KS347" s="85"/>
      <c r="KT347" s="85"/>
      <c r="KU347" s="85"/>
      <c r="KV347" s="85"/>
      <c r="KW347" s="85"/>
      <c r="KX347" s="85"/>
      <c r="KY347" s="85"/>
      <c r="KZ347" s="85"/>
      <c r="LA347" s="85"/>
      <c r="LB347" s="85"/>
      <c r="LC347" s="85"/>
      <c r="LD347" s="85"/>
      <c r="LE347" s="85"/>
      <c r="LF347" s="85"/>
      <c r="LG347" s="85"/>
      <c r="LH347" s="85"/>
      <c r="LI347" s="85"/>
      <c r="LJ347" s="85"/>
      <c r="LK347" s="85"/>
      <c r="LL347" s="85"/>
      <c r="LM347" s="85"/>
      <c r="LN347" s="85"/>
      <c r="LO347" s="85"/>
      <c r="LP347" s="85"/>
      <c r="LQ347" s="85"/>
      <c r="LR347" s="85"/>
      <c r="LS347" s="85"/>
      <c r="LT347" s="85"/>
      <c r="LU347" s="85"/>
      <c r="LV347" s="85"/>
      <c r="LW347" s="85"/>
      <c r="LX347" s="85"/>
      <c r="LY347" s="85"/>
      <c r="LZ347" s="85"/>
      <c r="MA347" s="85"/>
      <c r="MB347" s="85"/>
      <c r="MC347" s="85"/>
      <c r="MD347" s="85"/>
      <c r="ME347" s="85"/>
      <c r="MF347" s="85"/>
      <c r="MG347" s="85"/>
      <c r="MH347" s="85"/>
      <c r="MI347" s="85"/>
      <c r="MJ347" s="85"/>
      <c r="MK347" s="85"/>
      <c r="ML347" s="85"/>
      <c r="MM347" s="85"/>
      <c r="MN347" s="85"/>
      <c r="MO347" s="85"/>
      <c r="MP347" s="85"/>
      <c r="MQ347" s="85"/>
      <c r="MR347" s="85"/>
      <c r="MS347" s="85"/>
      <c r="MT347" s="85"/>
      <c r="MU347" s="85"/>
      <c r="MV347" s="85"/>
      <c r="MW347" s="85"/>
      <c r="MX347" s="85"/>
      <c r="MY347" s="85"/>
      <c r="MZ347" s="85"/>
      <c r="NA347" s="85"/>
      <c r="NB347" s="85"/>
      <c r="NC347" s="85"/>
      <c r="ND347" s="85"/>
      <c r="NE347" s="85"/>
      <c r="NF347" s="85"/>
      <c r="NG347" s="85"/>
      <c r="NH347" s="85"/>
      <c r="NI347" s="85"/>
      <c r="NJ347" s="85"/>
      <c r="NK347" s="85"/>
      <c r="NL347" s="85"/>
      <c r="NM347" s="85"/>
      <c r="NN347" s="85"/>
      <c r="NO347" s="85"/>
      <c r="NP347" s="85"/>
      <c r="NQ347" s="85"/>
      <c r="NR347" s="85"/>
      <c r="NS347" s="85"/>
      <c r="NT347" s="85"/>
      <c r="NU347" s="85"/>
      <c r="NV347" s="85"/>
      <c r="NW347" s="85"/>
      <c r="NX347" s="85"/>
      <c r="NY347" s="85"/>
      <c r="NZ347" s="85"/>
      <c r="OA347" s="85"/>
      <c r="OB347" s="85"/>
      <c r="OC347" s="85"/>
      <c r="OD347" s="85"/>
      <c r="OE347" s="85"/>
      <c r="OF347" s="85"/>
      <c r="OG347" s="85"/>
      <c r="OH347" s="85"/>
      <c r="OI347" s="85"/>
      <c r="OJ347" s="85"/>
      <c r="OK347" s="85"/>
      <c r="OL347" s="85"/>
      <c r="OM347" s="85"/>
      <c r="ON347" s="85"/>
      <c r="OO347" s="85"/>
      <c r="OP347" s="85"/>
      <c r="OQ347" s="85"/>
      <c r="OR347" s="85"/>
      <c r="OS347" s="85"/>
      <c r="OT347" s="85"/>
      <c r="OU347" s="85"/>
      <c r="OV347" s="85"/>
      <c r="OW347" s="85"/>
      <c r="OX347" s="85"/>
      <c r="OY347" s="85"/>
      <c r="OZ347" s="85"/>
      <c r="PA347" s="85"/>
      <c r="PB347" s="85"/>
      <c r="PC347" s="85"/>
      <c r="PD347" s="85"/>
      <c r="PE347" s="85"/>
      <c r="PF347" s="85"/>
      <c r="PG347" s="85"/>
      <c r="PH347" s="85"/>
      <c r="PI347" s="85"/>
      <c r="PJ347" s="85"/>
      <c r="PK347" s="85"/>
      <c r="PL347" s="85"/>
      <c r="PM347" s="85"/>
      <c r="PN347" s="85"/>
      <c r="PO347" s="85"/>
      <c r="PP347" s="85"/>
      <c r="PQ347" s="85"/>
      <c r="PR347" s="85"/>
      <c r="PS347" s="85"/>
      <c r="PT347" s="85"/>
      <c r="PU347" s="85"/>
      <c r="PV347" s="85"/>
      <c r="PW347" s="85"/>
      <c r="PX347" s="85"/>
      <c r="PY347" s="85"/>
      <c r="PZ347" s="85"/>
      <c r="QA347" s="85"/>
      <c r="QB347" s="85"/>
      <c r="QC347" s="85"/>
      <c r="QD347" s="85"/>
      <c r="QE347" s="85"/>
      <c r="QF347" s="85"/>
      <c r="QG347" s="85"/>
      <c r="QH347" s="85"/>
      <c r="QI347" s="85"/>
      <c r="QJ347" s="85"/>
      <c r="QK347" s="85"/>
      <c r="QL347" s="85"/>
      <c r="QM347" s="85"/>
      <c r="QN347" s="85"/>
      <c r="QO347" s="85"/>
      <c r="QP347" s="85"/>
      <c r="QQ347" s="85"/>
      <c r="QR347" s="85"/>
      <c r="QS347" s="85"/>
      <c r="QT347" s="85"/>
      <c r="QU347" s="85"/>
      <c r="QV347" s="85"/>
      <c r="QW347" s="85"/>
      <c r="QX347" s="85"/>
      <c r="QY347" s="85"/>
      <c r="QZ347" s="85"/>
      <c r="RA347" s="85"/>
      <c r="RB347" s="85"/>
      <c r="RC347" s="85"/>
      <c r="RD347" s="85"/>
      <c r="RE347" s="85"/>
      <c r="RF347" s="85"/>
      <c r="RG347" s="85"/>
      <c r="RH347" s="85"/>
      <c r="RI347" s="85"/>
      <c r="RJ347" s="85"/>
      <c r="RK347" s="85"/>
      <c r="RL347" s="85"/>
      <c r="RM347" s="85"/>
      <c r="RN347" s="85"/>
      <c r="RO347" s="85"/>
      <c r="RP347" s="85"/>
      <c r="RQ347" s="85"/>
      <c r="RR347" s="85"/>
      <c r="RS347" s="85"/>
      <c r="RT347" s="85"/>
      <c r="RU347" s="85"/>
      <c r="RV347" s="85"/>
      <c r="RW347" s="85"/>
      <c r="RX347" s="85"/>
      <c r="RY347" s="85"/>
      <c r="RZ347" s="85"/>
      <c r="SA347" s="85"/>
      <c r="SB347" s="85"/>
      <c r="SC347" s="85"/>
      <c r="SD347" s="85"/>
      <c r="SE347" s="85"/>
      <c r="SF347" s="85"/>
      <c r="SG347" s="85"/>
      <c r="SH347" s="85"/>
      <c r="SI347" s="85"/>
      <c r="SJ347" s="85"/>
      <c r="SK347" s="85"/>
      <c r="SL347" s="85"/>
      <c r="SM347" s="85"/>
      <c r="SN347" s="85"/>
      <c r="SO347" s="85"/>
      <c r="SP347" s="85"/>
      <c r="SQ347" s="85"/>
      <c r="SR347" s="85"/>
      <c r="SS347" s="85"/>
      <c r="ST347" s="85"/>
      <c r="SU347" s="85"/>
      <c r="SV347" s="85"/>
      <c r="SW347" s="85"/>
      <c r="SX347" s="85"/>
      <c r="SY347" s="85"/>
      <c r="SZ347" s="85"/>
      <c r="TA347" s="85"/>
      <c r="TB347" s="85"/>
      <c r="TC347" s="85"/>
      <c r="TD347" s="85"/>
      <c r="TE347" s="85"/>
      <c r="TF347" s="85"/>
      <c r="TG347" s="85"/>
      <c r="TH347" s="85"/>
      <c r="TI347" s="85"/>
      <c r="TJ347" s="85"/>
      <c r="TK347" s="85"/>
      <c r="TL347" s="85"/>
      <c r="TM347" s="85"/>
      <c r="TN347" s="85"/>
      <c r="TO347" s="85"/>
      <c r="TP347" s="85"/>
      <c r="TQ347" s="85"/>
      <c r="TR347" s="85"/>
      <c r="TS347" s="85"/>
      <c r="TT347" s="85"/>
      <c r="TU347" s="85"/>
      <c r="TV347" s="85"/>
      <c r="TW347" s="85"/>
      <c r="TX347" s="85"/>
      <c r="TY347" s="85"/>
      <c r="TZ347" s="85"/>
      <c r="UA347" s="85"/>
      <c r="UB347" s="85"/>
      <c r="UC347" s="85"/>
      <c r="UD347" s="85"/>
      <c r="UE347" s="85"/>
      <c r="UF347" s="85"/>
      <c r="UG347" s="85"/>
      <c r="UH347" s="85"/>
      <c r="UI347" s="85"/>
      <c r="UJ347" s="85"/>
      <c r="UK347" s="85"/>
      <c r="UL347" s="85"/>
      <c r="UM347" s="85"/>
      <c r="UN347" s="85"/>
      <c r="UO347" s="85"/>
      <c r="UP347" s="85"/>
      <c r="UQ347" s="85"/>
      <c r="UR347" s="85"/>
      <c r="US347" s="85"/>
      <c r="UT347" s="85"/>
      <c r="UU347" s="85"/>
      <c r="UV347" s="85"/>
      <c r="UW347" s="85"/>
      <c r="UX347" s="85"/>
      <c r="UY347" s="85"/>
      <c r="UZ347" s="85"/>
      <c r="VA347" s="85"/>
      <c r="VB347" s="85"/>
      <c r="VC347" s="85"/>
      <c r="VD347" s="85"/>
      <c r="VE347" s="85"/>
      <c r="VF347" s="85"/>
      <c r="VG347" s="85"/>
      <c r="VH347" s="85"/>
      <c r="VI347" s="85"/>
      <c r="VJ347" s="85"/>
      <c r="VK347" s="85"/>
      <c r="VL347" s="85"/>
      <c r="VM347" s="85"/>
      <c r="VN347" s="85"/>
      <c r="VO347" s="85"/>
      <c r="VP347" s="85"/>
      <c r="VQ347" s="85"/>
      <c r="VR347" s="85"/>
      <c r="VS347" s="85"/>
      <c r="VT347" s="85"/>
      <c r="VU347" s="85"/>
      <c r="VV347" s="85"/>
      <c r="VW347" s="85"/>
      <c r="VX347" s="85"/>
      <c r="VY347" s="85"/>
      <c r="VZ347" s="85"/>
      <c r="WA347" s="85"/>
      <c r="WB347" s="85"/>
      <c r="WC347" s="85"/>
      <c r="WD347" s="85"/>
      <c r="WE347" s="85"/>
      <c r="WF347" s="85"/>
      <c r="WG347" s="85"/>
      <c r="WH347" s="85"/>
      <c r="WI347" s="85"/>
      <c r="WJ347" s="85"/>
      <c r="WK347" s="85"/>
      <c r="WL347" s="85"/>
      <c r="WM347" s="85"/>
      <c r="WN347" s="85"/>
      <c r="WO347" s="85"/>
      <c r="WP347" s="85"/>
      <c r="WQ347" s="85"/>
      <c r="WR347" s="85"/>
      <c r="WS347" s="85"/>
      <c r="WT347" s="85"/>
      <c r="WU347" s="85"/>
      <c r="WV347" s="85"/>
      <c r="WW347" s="85"/>
      <c r="WX347" s="85"/>
      <c r="WY347" s="85"/>
      <c r="WZ347" s="85"/>
      <c r="XA347" s="85"/>
      <c r="XB347" s="85"/>
      <c r="XC347" s="85"/>
      <c r="XD347" s="85"/>
      <c r="XE347" s="85"/>
      <c r="XF347" s="85"/>
      <c r="XG347" s="85"/>
      <c r="XH347" s="85"/>
      <c r="XI347" s="85"/>
      <c r="XJ347" s="85"/>
      <c r="XK347" s="85"/>
      <c r="XL347" s="85"/>
      <c r="XM347" s="85"/>
      <c r="XN347" s="85"/>
      <c r="XO347" s="85"/>
      <c r="XP347" s="85"/>
      <c r="XQ347" s="85"/>
      <c r="XR347" s="85"/>
      <c r="XS347" s="85"/>
      <c r="XT347" s="85"/>
      <c r="XU347" s="85"/>
      <c r="XV347" s="85"/>
      <c r="XW347" s="85"/>
      <c r="XX347" s="85"/>
      <c r="XY347" s="85"/>
      <c r="XZ347" s="85"/>
      <c r="YA347" s="85"/>
      <c r="YB347" s="85"/>
      <c r="YC347" s="85"/>
      <c r="YD347" s="85"/>
      <c r="YE347" s="85"/>
      <c r="YF347" s="85"/>
      <c r="YG347" s="85"/>
      <c r="YH347" s="85"/>
      <c r="YI347" s="85"/>
      <c r="YJ347" s="85"/>
      <c r="YK347" s="85"/>
      <c r="YL347" s="85"/>
      <c r="YM347" s="85"/>
      <c r="YN347" s="85"/>
      <c r="YO347" s="85"/>
      <c r="YP347" s="85"/>
      <c r="YQ347" s="85"/>
      <c r="YR347" s="85"/>
      <c r="YS347" s="85"/>
      <c r="YT347" s="85"/>
      <c r="YU347" s="85"/>
      <c r="YV347" s="85"/>
      <c r="YW347" s="85"/>
      <c r="YX347" s="85"/>
      <c r="YY347" s="85"/>
      <c r="YZ347" s="85"/>
      <c r="ZA347" s="85"/>
      <c r="ZB347" s="85"/>
      <c r="ZC347" s="85"/>
      <c r="ZD347" s="85"/>
      <c r="ZE347" s="85"/>
      <c r="ZF347" s="85"/>
      <c r="ZG347" s="85"/>
      <c r="ZH347" s="85"/>
      <c r="ZI347" s="85"/>
      <c r="ZJ347" s="85"/>
      <c r="ZK347" s="85"/>
      <c r="ZL347" s="85"/>
      <c r="ZM347" s="85"/>
      <c r="ZN347" s="85"/>
      <c r="ZO347" s="85"/>
      <c r="ZP347" s="85"/>
      <c r="ZQ347" s="85"/>
      <c r="ZR347" s="85"/>
      <c r="ZS347" s="85"/>
      <c r="ZT347" s="85"/>
      <c r="ZU347" s="85"/>
      <c r="ZV347" s="85"/>
      <c r="ZW347" s="85"/>
      <c r="ZX347" s="85"/>
      <c r="ZY347" s="85"/>
      <c r="ZZ347" s="85"/>
      <c r="AAA347" s="85"/>
      <c r="AAB347" s="85"/>
      <c r="AAC347" s="85"/>
      <c r="AAD347" s="85"/>
      <c r="AAE347" s="85"/>
      <c r="AAF347" s="85"/>
      <c r="AAG347" s="85"/>
      <c r="AAH347" s="85"/>
      <c r="AAI347" s="85"/>
      <c r="AAJ347" s="85"/>
      <c r="AAK347" s="85"/>
      <c r="AAL347" s="85"/>
      <c r="AAM347" s="85"/>
      <c r="AAN347" s="85"/>
      <c r="AAO347" s="85"/>
      <c r="AAP347" s="85"/>
      <c r="AAQ347" s="85"/>
      <c r="AAR347" s="85"/>
      <c r="AAS347" s="85"/>
      <c r="AAT347" s="85"/>
      <c r="AAU347" s="85"/>
      <c r="AAV347" s="85"/>
      <c r="AAW347" s="85"/>
      <c r="AAX347" s="85"/>
      <c r="AAY347" s="85"/>
      <c r="AAZ347" s="85"/>
      <c r="ABA347" s="85"/>
      <c r="ABB347" s="85"/>
      <c r="ABC347" s="85"/>
      <c r="ABD347" s="85"/>
      <c r="ABE347" s="85"/>
      <c r="ABF347" s="85"/>
      <c r="ABG347" s="85"/>
      <c r="ABH347" s="85"/>
      <c r="ABI347" s="85"/>
      <c r="ABJ347" s="85"/>
      <c r="ABK347" s="85"/>
      <c r="ABL347" s="85"/>
      <c r="ABM347" s="85"/>
      <c r="ABN347" s="85"/>
      <c r="ABO347" s="85"/>
      <c r="ABP347" s="85"/>
      <c r="ABQ347" s="85"/>
      <c r="ABR347" s="85"/>
      <c r="ABS347" s="85"/>
      <c r="ABT347" s="85"/>
      <c r="ABU347" s="85"/>
      <c r="ABV347" s="85"/>
      <c r="ABW347" s="85"/>
      <c r="ABX347" s="85"/>
      <c r="ABY347" s="85"/>
      <c r="ABZ347" s="85"/>
      <c r="ACA347" s="85"/>
      <c r="ACB347" s="85"/>
      <c r="ACC347" s="85"/>
      <c r="ACD347" s="85"/>
      <c r="ACE347" s="85"/>
      <c r="ACF347" s="85"/>
      <c r="ACG347" s="85"/>
      <c r="ACH347" s="85"/>
      <c r="ACI347" s="85"/>
      <c r="ACJ347" s="85"/>
      <c r="ACK347" s="85"/>
      <c r="ACL347" s="85"/>
      <c r="ACM347" s="85"/>
      <c r="ACN347" s="85"/>
      <c r="ACO347" s="85"/>
      <c r="ACP347" s="85"/>
      <c r="ACQ347" s="85"/>
      <c r="ACR347" s="85"/>
      <c r="ACS347" s="85"/>
      <c r="ACT347" s="85"/>
      <c r="ACU347" s="85"/>
      <c r="ACV347" s="85"/>
      <c r="ACW347" s="85"/>
      <c r="ACX347" s="85"/>
      <c r="ACY347" s="85"/>
      <c r="ACZ347" s="85"/>
      <c r="ADA347" s="85"/>
      <c r="ADB347" s="85"/>
      <c r="ADC347" s="85"/>
      <c r="ADD347" s="85"/>
      <c r="ADE347" s="85"/>
      <c r="ADF347" s="85"/>
      <c r="ADG347" s="85"/>
      <c r="ADH347" s="85"/>
      <c r="ADI347" s="85"/>
      <c r="ADJ347" s="85"/>
      <c r="ADK347" s="85"/>
      <c r="ADL347" s="85"/>
      <c r="ADM347" s="85"/>
      <c r="ADN347" s="85"/>
      <c r="ADO347" s="85"/>
      <c r="ADP347" s="85"/>
      <c r="ADQ347" s="85"/>
      <c r="ADR347" s="85"/>
      <c r="ADS347" s="85"/>
      <c r="ADT347" s="85"/>
      <c r="ADU347" s="85"/>
      <c r="ADV347" s="85"/>
      <c r="ADW347" s="85"/>
      <c r="ADX347" s="85"/>
      <c r="ADY347" s="85"/>
      <c r="ADZ347" s="85"/>
      <c r="AEA347" s="85"/>
      <c r="AEB347" s="85"/>
      <c r="AEC347" s="85"/>
      <c r="AED347" s="85"/>
      <c r="AEE347" s="85"/>
      <c r="AEF347" s="85"/>
      <c r="AEG347" s="85"/>
      <c r="AEH347" s="85"/>
      <c r="AEI347" s="85"/>
      <c r="AEJ347" s="85"/>
      <c r="AEK347" s="85"/>
      <c r="AEL347" s="85"/>
      <c r="AEM347" s="85"/>
      <c r="AEN347" s="85"/>
      <c r="AEO347" s="85"/>
      <c r="AEP347" s="85"/>
      <c r="AEQ347" s="85"/>
      <c r="AER347" s="85"/>
      <c r="AES347" s="85"/>
      <c r="AET347" s="85"/>
      <c r="AEU347" s="85"/>
      <c r="AEV347" s="85"/>
      <c r="AEW347" s="85"/>
      <c r="AEX347" s="85"/>
      <c r="AEY347" s="85"/>
      <c r="AEZ347" s="85"/>
      <c r="AFA347" s="85"/>
      <c r="AFB347" s="85"/>
      <c r="AFC347" s="85"/>
      <c r="AFD347" s="85"/>
      <c r="AFE347" s="85"/>
      <c r="AFF347" s="85"/>
      <c r="AFG347" s="85"/>
      <c r="AFH347" s="85"/>
      <c r="AFI347" s="85"/>
      <c r="AFJ347" s="85"/>
      <c r="AFK347" s="85"/>
      <c r="AFL347" s="85"/>
      <c r="AFM347" s="85"/>
      <c r="AFN347" s="85"/>
      <c r="AFO347" s="85"/>
      <c r="AFP347" s="85"/>
      <c r="AFQ347" s="85"/>
      <c r="AFR347" s="85"/>
      <c r="AFS347" s="85"/>
      <c r="AFT347" s="85"/>
      <c r="AFU347" s="85"/>
      <c r="AFV347" s="85"/>
      <c r="AFW347" s="85"/>
      <c r="AFX347" s="85"/>
      <c r="AFY347" s="85"/>
      <c r="AFZ347" s="85"/>
      <c r="AGA347" s="85"/>
      <c r="AGB347" s="85"/>
      <c r="AGC347" s="85"/>
      <c r="AGD347" s="85"/>
      <c r="AGE347" s="85"/>
      <c r="AGF347" s="85"/>
      <c r="AGG347" s="85"/>
      <c r="AGH347" s="85"/>
      <c r="AGI347" s="85"/>
      <c r="AGJ347" s="85"/>
      <c r="AGK347" s="85"/>
      <c r="AGL347" s="85"/>
      <c r="AGM347" s="85"/>
      <c r="AGN347" s="85"/>
      <c r="AGO347" s="85"/>
      <c r="AGP347" s="85"/>
      <c r="AGQ347" s="85"/>
      <c r="AGR347" s="85"/>
      <c r="AGS347" s="85"/>
      <c r="AGT347" s="85"/>
      <c r="AGU347" s="85"/>
      <c r="AGV347" s="85"/>
      <c r="AGW347" s="85"/>
      <c r="AGX347" s="85"/>
      <c r="AGY347" s="85"/>
      <c r="AGZ347" s="85"/>
      <c r="AHA347" s="85"/>
      <c r="AHB347" s="85"/>
      <c r="AHC347" s="85"/>
      <c r="AHD347" s="85"/>
      <c r="AHE347" s="85"/>
      <c r="AHF347" s="85"/>
      <c r="AHG347" s="85"/>
      <c r="AHH347" s="85"/>
      <c r="AHI347" s="85"/>
      <c r="AHJ347" s="85"/>
      <c r="AHK347" s="85"/>
      <c r="AHL347" s="85"/>
      <c r="AHM347" s="85"/>
      <c r="AHN347" s="85"/>
      <c r="AHO347" s="85"/>
      <c r="AHP347" s="85"/>
      <c r="AHQ347" s="85"/>
      <c r="AHR347" s="85"/>
      <c r="AHS347" s="85"/>
      <c r="AHT347" s="85"/>
      <c r="AHU347" s="85"/>
      <c r="AHV347" s="85"/>
      <c r="AHW347" s="85"/>
      <c r="AHX347" s="85"/>
      <c r="AHY347" s="85"/>
      <c r="AHZ347" s="85"/>
      <c r="AIA347" s="85"/>
      <c r="AIB347" s="85"/>
      <c r="AIC347" s="85"/>
      <c r="AID347" s="85"/>
      <c r="AIE347" s="85"/>
      <c r="AIF347" s="85"/>
      <c r="AIG347" s="85"/>
      <c r="AIH347" s="85"/>
      <c r="AII347" s="85"/>
      <c r="AIJ347" s="85"/>
      <c r="AIK347" s="85"/>
      <c r="AIL347" s="85"/>
      <c r="AIM347" s="85"/>
      <c r="AIN347" s="85"/>
      <c r="AIO347" s="85"/>
      <c r="AIP347" s="85"/>
      <c r="AIQ347" s="85"/>
      <c r="AIR347" s="85"/>
      <c r="AIS347" s="85"/>
      <c r="AIT347" s="85"/>
      <c r="AIU347" s="85"/>
      <c r="AIV347" s="85"/>
      <c r="AIW347" s="85"/>
      <c r="AIX347" s="85"/>
      <c r="AIY347" s="85"/>
      <c r="AIZ347" s="85"/>
      <c r="AJA347" s="85"/>
      <c r="AJB347" s="85"/>
      <c r="AJC347" s="85"/>
      <c r="AJD347" s="85"/>
      <c r="AJE347" s="85"/>
      <c r="AJF347" s="85"/>
      <c r="AJG347" s="85"/>
      <c r="AJH347" s="85"/>
      <c r="AJI347" s="85"/>
      <c r="AJJ347" s="85"/>
      <c r="AJK347" s="85"/>
      <c r="AJL347" s="85"/>
      <c r="AJM347" s="85"/>
      <c r="AJN347" s="85"/>
      <c r="AJO347" s="85"/>
      <c r="AJP347" s="85"/>
      <c r="AJQ347" s="85"/>
      <c r="AJR347" s="85"/>
      <c r="AJS347" s="85"/>
      <c r="AJT347" s="85"/>
      <c r="AJU347" s="85"/>
      <c r="AJV347" s="85"/>
      <c r="AJW347" s="85"/>
      <c r="AJX347" s="85"/>
      <c r="AJY347" s="85"/>
      <c r="AJZ347" s="85"/>
      <c r="AKA347" s="85"/>
      <c r="AKB347" s="85"/>
      <c r="AKC347" s="85"/>
      <c r="AKD347" s="85"/>
      <c r="AKE347" s="85"/>
      <c r="AKF347" s="85"/>
      <c r="AKG347" s="85"/>
      <c r="AKH347" s="85"/>
      <c r="AKI347" s="85"/>
      <c r="AKJ347" s="85"/>
      <c r="AKK347" s="85"/>
      <c r="AKL347" s="85"/>
      <c r="AKM347" s="85"/>
      <c r="AKN347" s="85"/>
      <c r="AKO347" s="85"/>
      <c r="AKP347" s="85"/>
      <c r="AKQ347" s="85"/>
      <c r="AKR347" s="85"/>
      <c r="AKS347" s="85"/>
      <c r="AKT347" s="85"/>
      <c r="AKU347" s="85"/>
      <c r="AKV347" s="85"/>
      <c r="AKW347" s="85"/>
      <c r="AKX347" s="85"/>
      <c r="AKY347" s="85"/>
      <c r="AKZ347" s="85"/>
      <c r="ALA347" s="85"/>
      <c r="ALB347" s="85"/>
      <c r="ALC347" s="85"/>
      <c r="ALD347" s="85"/>
      <c r="ALE347" s="85"/>
      <c r="ALF347" s="85"/>
      <c r="ALG347" s="85"/>
      <c r="ALH347" s="85"/>
      <c r="ALI347" s="85"/>
      <c r="ALJ347" s="85"/>
      <c r="ALK347" s="85"/>
      <c r="ALL347" s="85"/>
      <c r="ALM347" s="85"/>
      <c r="ALN347" s="85"/>
      <c r="ALO347" s="85"/>
      <c r="ALP347" s="85"/>
      <c r="ALQ347" s="85"/>
      <c r="ALR347" s="85"/>
      <c r="ALS347" s="85"/>
      <c r="ALT347" s="85"/>
      <c r="ALU347" s="85"/>
      <c r="ALV347" s="85"/>
      <c r="ALW347" s="85"/>
      <c r="ALX347" s="85"/>
      <c r="ALY347" s="85"/>
      <c r="ALZ347" s="85"/>
      <c r="AMA347" s="85"/>
      <c r="AMB347" s="85"/>
      <c r="AMC347" s="85"/>
      <c r="AMD347" s="85"/>
      <c r="AME347" s="85"/>
      <c r="AMF347" s="85"/>
      <c r="AMG347" s="85"/>
      <c r="AMH347" s="85"/>
      <c r="AMI347" s="85"/>
      <c r="AMJ347" s="85"/>
    </row>
    <row r="348" spans="1:1024" ht="136.15" customHeight="1" outlineLevel="1">
      <c r="A348" s="178"/>
      <c r="B348" s="155" t="s">
        <v>479</v>
      </c>
      <c r="C348" s="178"/>
      <c r="D348" s="178"/>
      <c r="E348" s="155"/>
      <c r="F348" s="44" t="s">
        <v>206</v>
      </c>
      <c r="G348" s="154"/>
      <c r="H348" s="178" t="s">
        <v>480</v>
      </c>
      <c r="I348" s="178" t="s">
        <v>449</v>
      </c>
      <c r="J348" s="155">
        <v>20</v>
      </c>
      <c r="K348" s="156"/>
      <c r="L348" s="206"/>
      <c r="M348" s="130"/>
      <c r="N348" s="130"/>
      <c r="O348" s="130"/>
      <c r="P348" s="85"/>
      <c r="Q348" s="85"/>
      <c r="R348" s="85"/>
      <c r="S348" s="85"/>
      <c r="T348" s="85"/>
      <c r="U348" s="85"/>
      <c r="V348" s="85"/>
      <c r="W348" s="85"/>
      <c r="X348" s="85"/>
      <c r="Y348" s="85"/>
      <c r="Z348" s="85"/>
      <c r="AA348" s="85"/>
      <c r="AB348" s="85"/>
      <c r="AC348" s="85"/>
      <c r="AD348" s="85"/>
      <c r="AE348" s="85"/>
      <c r="AF348" s="85"/>
      <c r="AG348" s="85"/>
      <c r="AH348" s="85"/>
      <c r="AI348" s="85"/>
      <c r="AJ348" s="85"/>
      <c r="AK348" s="85"/>
      <c r="AL348" s="85"/>
      <c r="AM348" s="85"/>
      <c r="AN348" s="85"/>
      <c r="AO348" s="85"/>
      <c r="AP348" s="85"/>
      <c r="AQ348" s="85"/>
      <c r="AR348" s="85"/>
      <c r="AS348" s="85"/>
      <c r="AT348" s="85"/>
      <c r="AU348" s="85"/>
      <c r="AV348" s="85"/>
      <c r="AW348" s="85"/>
      <c r="AX348" s="85"/>
      <c r="AY348" s="85"/>
      <c r="AZ348" s="85"/>
      <c r="BA348" s="85"/>
      <c r="BB348" s="85"/>
      <c r="BC348" s="85"/>
      <c r="BD348" s="85"/>
      <c r="BE348" s="85"/>
      <c r="BF348" s="85"/>
      <c r="BG348" s="85"/>
      <c r="BH348" s="85"/>
      <c r="BI348" s="85"/>
      <c r="BJ348" s="85"/>
      <c r="BK348" s="85"/>
      <c r="BL348" s="85"/>
      <c r="BM348" s="85"/>
      <c r="BN348" s="85"/>
      <c r="BO348" s="85"/>
      <c r="BP348" s="85"/>
      <c r="BQ348" s="85"/>
      <c r="BR348" s="85"/>
      <c r="BS348" s="85"/>
      <c r="BT348" s="85"/>
      <c r="BU348" s="85"/>
      <c r="BV348" s="85"/>
      <c r="BW348" s="85"/>
      <c r="BX348" s="85"/>
      <c r="BY348" s="85"/>
      <c r="BZ348" s="85"/>
      <c r="CA348" s="85"/>
      <c r="CB348" s="85"/>
      <c r="CC348" s="85"/>
      <c r="CD348" s="85"/>
      <c r="CE348" s="85"/>
      <c r="CF348" s="85"/>
      <c r="CG348" s="85"/>
      <c r="CH348" s="85"/>
      <c r="CI348" s="85"/>
      <c r="CJ348" s="85"/>
      <c r="CK348" s="85"/>
      <c r="CL348" s="85"/>
      <c r="CM348" s="85"/>
      <c r="CN348" s="85"/>
      <c r="CO348" s="85"/>
      <c r="CP348" s="85"/>
      <c r="CQ348" s="85"/>
      <c r="CR348" s="85"/>
      <c r="CS348" s="85"/>
      <c r="CT348" s="85"/>
      <c r="CU348" s="85"/>
      <c r="CV348" s="85"/>
      <c r="CW348" s="85"/>
      <c r="CX348" s="85"/>
      <c r="CY348" s="85"/>
      <c r="CZ348" s="85"/>
      <c r="DA348" s="85"/>
      <c r="DB348" s="85"/>
      <c r="DC348" s="85"/>
      <c r="DD348" s="85"/>
      <c r="DE348" s="85"/>
      <c r="DF348" s="85"/>
      <c r="DG348" s="85"/>
      <c r="DH348" s="85"/>
      <c r="DI348" s="85"/>
      <c r="DJ348" s="85"/>
      <c r="DK348" s="85"/>
      <c r="DL348" s="85"/>
      <c r="DM348" s="85"/>
      <c r="DN348" s="85"/>
      <c r="DO348" s="85"/>
      <c r="DP348" s="85"/>
      <c r="DQ348" s="85"/>
      <c r="DR348" s="85"/>
      <c r="DS348" s="85"/>
      <c r="DT348" s="85"/>
      <c r="DU348" s="85"/>
      <c r="DV348" s="85"/>
      <c r="DW348" s="85"/>
      <c r="DX348" s="85"/>
      <c r="DY348" s="85"/>
      <c r="DZ348" s="85"/>
      <c r="EA348" s="85"/>
      <c r="EB348" s="85"/>
      <c r="EC348" s="85"/>
      <c r="ED348" s="85"/>
      <c r="EE348" s="85"/>
      <c r="EF348" s="85"/>
      <c r="EG348" s="85"/>
      <c r="EH348" s="85"/>
      <c r="EI348" s="85"/>
      <c r="EJ348" s="85"/>
      <c r="EK348" s="85"/>
      <c r="EL348" s="85"/>
      <c r="EM348" s="85"/>
      <c r="EN348" s="85"/>
      <c r="EO348" s="85"/>
      <c r="EP348" s="85"/>
      <c r="EQ348" s="85"/>
      <c r="ER348" s="85"/>
      <c r="ES348" s="85"/>
      <c r="ET348" s="85"/>
      <c r="EU348" s="85"/>
      <c r="EV348" s="85"/>
      <c r="EW348" s="85"/>
      <c r="EX348" s="85"/>
      <c r="EY348" s="85"/>
      <c r="EZ348" s="85"/>
      <c r="FA348" s="85"/>
      <c r="FB348" s="85"/>
      <c r="FC348" s="85"/>
      <c r="FD348" s="85"/>
      <c r="FE348" s="85"/>
      <c r="FF348" s="85"/>
      <c r="FG348" s="85"/>
      <c r="FH348" s="85"/>
      <c r="FI348" s="85"/>
      <c r="FJ348" s="85"/>
      <c r="FK348" s="85"/>
      <c r="FL348" s="85"/>
      <c r="FM348" s="85"/>
      <c r="FN348" s="85"/>
      <c r="FO348" s="85"/>
      <c r="FP348" s="85"/>
      <c r="FQ348" s="85"/>
      <c r="FR348" s="85"/>
      <c r="FS348" s="85"/>
      <c r="FT348" s="85"/>
      <c r="FU348" s="85"/>
      <c r="FV348" s="85"/>
      <c r="FW348" s="85"/>
      <c r="FX348" s="85"/>
      <c r="FY348" s="85"/>
      <c r="FZ348" s="85"/>
      <c r="GA348" s="85"/>
      <c r="GB348" s="85"/>
      <c r="GC348" s="85"/>
      <c r="GD348" s="85"/>
      <c r="GE348" s="85"/>
      <c r="GF348" s="85"/>
      <c r="GG348" s="85"/>
      <c r="GH348" s="85"/>
      <c r="GI348" s="85"/>
      <c r="GJ348" s="85"/>
      <c r="GK348" s="85"/>
      <c r="GL348" s="85"/>
      <c r="GM348" s="85"/>
      <c r="GN348" s="85"/>
      <c r="GO348" s="85"/>
      <c r="GP348" s="85"/>
      <c r="GQ348" s="85"/>
      <c r="GR348" s="85"/>
      <c r="GS348" s="85"/>
      <c r="GT348" s="85"/>
      <c r="GU348" s="85"/>
      <c r="GV348" s="85"/>
      <c r="GW348" s="85"/>
      <c r="GX348" s="85"/>
      <c r="GY348" s="85"/>
      <c r="GZ348" s="85"/>
      <c r="HA348" s="85"/>
      <c r="HB348" s="85"/>
      <c r="HC348" s="85"/>
      <c r="HD348" s="85"/>
      <c r="HE348" s="85"/>
      <c r="HF348" s="85"/>
      <c r="HG348" s="85"/>
      <c r="HH348" s="85"/>
      <c r="HI348" s="85"/>
      <c r="HJ348" s="85"/>
      <c r="HK348" s="85"/>
      <c r="HL348" s="85"/>
      <c r="HM348" s="85"/>
      <c r="HN348" s="85"/>
      <c r="HO348" s="85"/>
      <c r="HP348" s="85"/>
      <c r="HQ348" s="85"/>
      <c r="HR348" s="85"/>
      <c r="HS348" s="85"/>
      <c r="HT348" s="85"/>
      <c r="HU348" s="85"/>
      <c r="HV348" s="85"/>
      <c r="HW348" s="85"/>
      <c r="HX348" s="85"/>
      <c r="HY348" s="85"/>
      <c r="HZ348" s="85"/>
      <c r="IA348" s="85"/>
      <c r="IB348" s="85"/>
      <c r="IC348" s="85"/>
      <c r="ID348" s="85"/>
      <c r="IE348" s="85"/>
      <c r="IF348" s="85"/>
      <c r="IG348" s="85"/>
      <c r="IH348" s="85"/>
      <c r="II348" s="85"/>
      <c r="IJ348" s="85"/>
      <c r="IK348" s="85"/>
      <c r="IL348" s="85"/>
      <c r="IM348" s="85"/>
      <c r="IN348" s="85"/>
      <c r="IO348" s="85"/>
      <c r="IP348" s="85"/>
      <c r="IQ348" s="85"/>
      <c r="IR348" s="85"/>
      <c r="IS348" s="85"/>
      <c r="IT348" s="85"/>
      <c r="IU348" s="85"/>
      <c r="IV348" s="85"/>
      <c r="IW348" s="85"/>
      <c r="IX348" s="85"/>
      <c r="IY348" s="85"/>
      <c r="IZ348" s="85"/>
      <c r="JA348" s="85"/>
      <c r="JB348" s="85"/>
      <c r="JC348" s="85"/>
      <c r="JD348" s="85"/>
      <c r="JE348" s="85"/>
      <c r="JF348" s="85"/>
      <c r="JG348" s="85"/>
      <c r="JH348" s="85"/>
      <c r="JI348" s="85"/>
      <c r="JJ348" s="85"/>
      <c r="JK348" s="85"/>
      <c r="JL348" s="85"/>
      <c r="JM348" s="85"/>
      <c r="JN348" s="85"/>
      <c r="JO348" s="85"/>
      <c r="JP348" s="85"/>
      <c r="JQ348" s="85"/>
      <c r="JR348" s="85"/>
      <c r="JS348" s="85"/>
      <c r="JT348" s="85"/>
      <c r="JU348" s="85"/>
      <c r="JV348" s="85"/>
      <c r="JW348" s="85"/>
      <c r="JX348" s="85"/>
      <c r="JY348" s="85"/>
      <c r="JZ348" s="85"/>
      <c r="KA348" s="85"/>
      <c r="KB348" s="85"/>
      <c r="KC348" s="85"/>
      <c r="KD348" s="85"/>
      <c r="KE348" s="85"/>
      <c r="KF348" s="85"/>
      <c r="KG348" s="85"/>
      <c r="KH348" s="85"/>
      <c r="KI348" s="85"/>
      <c r="KJ348" s="85"/>
      <c r="KK348" s="85"/>
      <c r="KL348" s="85"/>
      <c r="KM348" s="85"/>
      <c r="KN348" s="85"/>
      <c r="KO348" s="85"/>
      <c r="KP348" s="85"/>
      <c r="KQ348" s="85"/>
      <c r="KR348" s="85"/>
      <c r="KS348" s="85"/>
      <c r="KT348" s="85"/>
      <c r="KU348" s="85"/>
      <c r="KV348" s="85"/>
      <c r="KW348" s="85"/>
      <c r="KX348" s="85"/>
      <c r="KY348" s="85"/>
      <c r="KZ348" s="85"/>
      <c r="LA348" s="85"/>
      <c r="LB348" s="85"/>
      <c r="LC348" s="85"/>
      <c r="LD348" s="85"/>
      <c r="LE348" s="85"/>
      <c r="LF348" s="85"/>
      <c r="LG348" s="85"/>
      <c r="LH348" s="85"/>
      <c r="LI348" s="85"/>
      <c r="LJ348" s="85"/>
      <c r="LK348" s="85"/>
      <c r="LL348" s="85"/>
      <c r="LM348" s="85"/>
      <c r="LN348" s="85"/>
      <c r="LO348" s="85"/>
      <c r="LP348" s="85"/>
      <c r="LQ348" s="85"/>
      <c r="LR348" s="85"/>
      <c r="LS348" s="85"/>
      <c r="LT348" s="85"/>
      <c r="LU348" s="85"/>
      <c r="LV348" s="85"/>
      <c r="LW348" s="85"/>
      <c r="LX348" s="85"/>
      <c r="LY348" s="85"/>
      <c r="LZ348" s="85"/>
      <c r="MA348" s="85"/>
      <c r="MB348" s="85"/>
      <c r="MC348" s="85"/>
      <c r="MD348" s="85"/>
      <c r="ME348" s="85"/>
      <c r="MF348" s="85"/>
      <c r="MG348" s="85"/>
      <c r="MH348" s="85"/>
      <c r="MI348" s="85"/>
      <c r="MJ348" s="85"/>
      <c r="MK348" s="85"/>
      <c r="ML348" s="85"/>
      <c r="MM348" s="85"/>
      <c r="MN348" s="85"/>
      <c r="MO348" s="85"/>
      <c r="MP348" s="85"/>
      <c r="MQ348" s="85"/>
      <c r="MR348" s="85"/>
      <c r="MS348" s="85"/>
      <c r="MT348" s="85"/>
      <c r="MU348" s="85"/>
      <c r="MV348" s="85"/>
      <c r="MW348" s="85"/>
      <c r="MX348" s="85"/>
      <c r="MY348" s="85"/>
      <c r="MZ348" s="85"/>
      <c r="NA348" s="85"/>
      <c r="NB348" s="85"/>
      <c r="NC348" s="85"/>
      <c r="ND348" s="85"/>
      <c r="NE348" s="85"/>
      <c r="NF348" s="85"/>
      <c r="NG348" s="85"/>
      <c r="NH348" s="85"/>
      <c r="NI348" s="85"/>
      <c r="NJ348" s="85"/>
      <c r="NK348" s="85"/>
      <c r="NL348" s="85"/>
      <c r="NM348" s="85"/>
      <c r="NN348" s="85"/>
      <c r="NO348" s="85"/>
      <c r="NP348" s="85"/>
      <c r="NQ348" s="85"/>
      <c r="NR348" s="85"/>
      <c r="NS348" s="85"/>
      <c r="NT348" s="85"/>
      <c r="NU348" s="85"/>
      <c r="NV348" s="85"/>
      <c r="NW348" s="85"/>
      <c r="NX348" s="85"/>
      <c r="NY348" s="85"/>
      <c r="NZ348" s="85"/>
      <c r="OA348" s="85"/>
      <c r="OB348" s="85"/>
      <c r="OC348" s="85"/>
      <c r="OD348" s="85"/>
      <c r="OE348" s="85"/>
      <c r="OF348" s="85"/>
      <c r="OG348" s="85"/>
      <c r="OH348" s="85"/>
      <c r="OI348" s="85"/>
      <c r="OJ348" s="85"/>
      <c r="OK348" s="85"/>
      <c r="OL348" s="85"/>
      <c r="OM348" s="85"/>
      <c r="ON348" s="85"/>
      <c r="OO348" s="85"/>
      <c r="OP348" s="85"/>
      <c r="OQ348" s="85"/>
      <c r="OR348" s="85"/>
      <c r="OS348" s="85"/>
      <c r="OT348" s="85"/>
      <c r="OU348" s="85"/>
      <c r="OV348" s="85"/>
      <c r="OW348" s="85"/>
      <c r="OX348" s="85"/>
      <c r="OY348" s="85"/>
      <c r="OZ348" s="85"/>
      <c r="PA348" s="85"/>
      <c r="PB348" s="85"/>
      <c r="PC348" s="85"/>
      <c r="PD348" s="85"/>
      <c r="PE348" s="85"/>
      <c r="PF348" s="85"/>
      <c r="PG348" s="85"/>
      <c r="PH348" s="85"/>
      <c r="PI348" s="85"/>
      <c r="PJ348" s="85"/>
      <c r="PK348" s="85"/>
      <c r="PL348" s="85"/>
      <c r="PM348" s="85"/>
      <c r="PN348" s="85"/>
      <c r="PO348" s="85"/>
      <c r="PP348" s="85"/>
      <c r="PQ348" s="85"/>
      <c r="PR348" s="85"/>
      <c r="PS348" s="85"/>
      <c r="PT348" s="85"/>
      <c r="PU348" s="85"/>
      <c r="PV348" s="85"/>
      <c r="PW348" s="85"/>
      <c r="PX348" s="85"/>
      <c r="PY348" s="85"/>
      <c r="PZ348" s="85"/>
      <c r="QA348" s="85"/>
      <c r="QB348" s="85"/>
      <c r="QC348" s="85"/>
      <c r="QD348" s="85"/>
      <c r="QE348" s="85"/>
      <c r="QF348" s="85"/>
      <c r="QG348" s="85"/>
      <c r="QH348" s="85"/>
      <c r="QI348" s="85"/>
      <c r="QJ348" s="85"/>
      <c r="QK348" s="85"/>
      <c r="QL348" s="85"/>
      <c r="QM348" s="85"/>
      <c r="QN348" s="85"/>
      <c r="QO348" s="85"/>
      <c r="QP348" s="85"/>
      <c r="QQ348" s="85"/>
      <c r="QR348" s="85"/>
      <c r="QS348" s="85"/>
      <c r="QT348" s="85"/>
      <c r="QU348" s="85"/>
      <c r="QV348" s="85"/>
      <c r="QW348" s="85"/>
      <c r="QX348" s="85"/>
      <c r="QY348" s="85"/>
      <c r="QZ348" s="85"/>
      <c r="RA348" s="85"/>
      <c r="RB348" s="85"/>
      <c r="RC348" s="85"/>
      <c r="RD348" s="85"/>
      <c r="RE348" s="85"/>
      <c r="RF348" s="85"/>
      <c r="RG348" s="85"/>
      <c r="RH348" s="85"/>
      <c r="RI348" s="85"/>
      <c r="RJ348" s="85"/>
      <c r="RK348" s="85"/>
      <c r="RL348" s="85"/>
      <c r="RM348" s="85"/>
      <c r="RN348" s="85"/>
      <c r="RO348" s="85"/>
      <c r="RP348" s="85"/>
      <c r="RQ348" s="85"/>
      <c r="RR348" s="85"/>
      <c r="RS348" s="85"/>
      <c r="RT348" s="85"/>
      <c r="RU348" s="85"/>
      <c r="RV348" s="85"/>
      <c r="RW348" s="85"/>
      <c r="RX348" s="85"/>
      <c r="RY348" s="85"/>
      <c r="RZ348" s="85"/>
      <c r="SA348" s="85"/>
      <c r="SB348" s="85"/>
      <c r="SC348" s="85"/>
      <c r="SD348" s="85"/>
      <c r="SE348" s="85"/>
      <c r="SF348" s="85"/>
      <c r="SG348" s="85"/>
      <c r="SH348" s="85"/>
      <c r="SI348" s="85"/>
      <c r="SJ348" s="85"/>
      <c r="SK348" s="85"/>
      <c r="SL348" s="85"/>
      <c r="SM348" s="85"/>
      <c r="SN348" s="85"/>
      <c r="SO348" s="85"/>
      <c r="SP348" s="85"/>
      <c r="SQ348" s="85"/>
      <c r="SR348" s="85"/>
      <c r="SS348" s="85"/>
      <c r="ST348" s="85"/>
      <c r="SU348" s="85"/>
      <c r="SV348" s="85"/>
      <c r="SW348" s="85"/>
      <c r="SX348" s="85"/>
      <c r="SY348" s="85"/>
      <c r="SZ348" s="85"/>
      <c r="TA348" s="85"/>
      <c r="TB348" s="85"/>
      <c r="TC348" s="85"/>
      <c r="TD348" s="85"/>
      <c r="TE348" s="85"/>
      <c r="TF348" s="85"/>
      <c r="TG348" s="85"/>
      <c r="TH348" s="85"/>
      <c r="TI348" s="85"/>
      <c r="TJ348" s="85"/>
      <c r="TK348" s="85"/>
      <c r="TL348" s="85"/>
      <c r="TM348" s="85"/>
      <c r="TN348" s="85"/>
      <c r="TO348" s="85"/>
      <c r="TP348" s="85"/>
      <c r="TQ348" s="85"/>
      <c r="TR348" s="85"/>
      <c r="TS348" s="85"/>
      <c r="TT348" s="85"/>
      <c r="TU348" s="85"/>
      <c r="TV348" s="85"/>
      <c r="TW348" s="85"/>
      <c r="TX348" s="85"/>
      <c r="TY348" s="85"/>
      <c r="TZ348" s="85"/>
      <c r="UA348" s="85"/>
      <c r="UB348" s="85"/>
      <c r="UC348" s="85"/>
      <c r="UD348" s="85"/>
      <c r="UE348" s="85"/>
      <c r="UF348" s="85"/>
      <c r="UG348" s="85"/>
      <c r="UH348" s="85"/>
      <c r="UI348" s="85"/>
      <c r="UJ348" s="85"/>
      <c r="UK348" s="85"/>
      <c r="UL348" s="85"/>
      <c r="UM348" s="85"/>
      <c r="UN348" s="85"/>
      <c r="UO348" s="85"/>
      <c r="UP348" s="85"/>
      <c r="UQ348" s="85"/>
      <c r="UR348" s="85"/>
      <c r="US348" s="85"/>
      <c r="UT348" s="85"/>
      <c r="UU348" s="85"/>
      <c r="UV348" s="85"/>
      <c r="UW348" s="85"/>
      <c r="UX348" s="85"/>
      <c r="UY348" s="85"/>
      <c r="UZ348" s="85"/>
      <c r="VA348" s="85"/>
      <c r="VB348" s="85"/>
      <c r="VC348" s="85"/>
      <c r="VD348" s="85"/>
      <c r="VE348" s="85"/>
      <c r="VF348" s="85"/>
      <c r="VG348" s="85"/>
      <c r="VH348" s="85"/>
      <c r="VI348" s="85"/>
      <c r="VJ348" s="85"/>
      <c r="VK348" s="85"/>
      <c r="VL348" s="85"/>
      <c r="VM348" s="85"/>
      <c r="VN348" s="85"/>
      <c r="VO348" s="85"/>
      <c r="VP348" s="85"/>
      <c r="VQ348" s="85"/>
      <c r="VR348" s="85"/>
      <c r="VS348" s="85"/>
      <c r="VT348" s="85"/>
      <c r="VU348" s="85"/>
      <c r="VV348" s="85"/>
      <c r="VW348" s="85"/>
      <c r="VX348" s="85"/>
      <c r="VY348" s="85"/>
      <c r="VZ348" s="85"/>
      <c r="WA348" s="85"/>
      <c r="WB348" s="85"/>
      <c r="WC348" s="85"/>
      <c r="WD348" s="85"/>
      <c r="WE348" s="85"/>
      <c r="WF348" s="85"/>
      <c r="WG348" s="85"/>
      <c r="WH348" s="85"/>
      <c r="WI348" s="85"/>
      <c r="WJ348" s="85"/>
      <c r="WK348" s="85"/>
      <c r="WL348" s="85"/>
      <c r="WM348" s="85"/>
      <c r="WN348" s="85"/>
      <c r="WO348" s="85"/>
      <c r="WP348" s="85"/>
      <c r="WQ348" s="85"/>
      <c r="WR348" s="85"/>
      <c r="WS348" s="85"/>
      <c r="WT348" s="85"/>
      <c r="WU348" s="85"/>
      <c r="WV348" s="85"/>
      <c r="WW348" s="85"/>
      <c r="WX348" s="85"/>
      <c r="WY348" s="85"/>
      <c r="WZ348" s="85"/>
      <c r="XA348" s="85"/>
      <c r="XB348" s="85"/>
      <c r="XC348" s="85"/>
      <c r="XD348" s="85"/>
      <c r="XE348" s="85"/>
      <c r="XF348" s="85"/>
      <c r="XG348" s="85"/>
      <c r="XH348" s="85"/>
      <c r="XI348" s="85"/>
      <c r="XJ348" s="85"/>
      <c r="XK348" s="85"/>
      <c r="XL348" s="85"/>
      <c r="XM348" s="85"/>
      <c r="XN348" s="85"/>
      <c r="XO348" s="85"/>
      <c r="XP348" s="85"/>
      <c r="XQ348" s="85"/>
      <c r="XR348" s="85"/>
      <c r="XS348" s="85"/>
      <c r="XT348" s="85"/>
      <c r="XU348" s="85"/>
      <c r="XV348" s="85"/>
      <c r="XW348" s="85"/>
      <c r="XX348" s="85"/>
      <c r="XY348" s="85"/>
      <c r="XZ348" s="85"/>
      <c r="YA348" s="85"/>
      <c r="YB348" s="85"/>
      <c r="YC348" s="85"/>
      <c r="YD348" s="85"/>
      <c r="YE348" s="85"/>
      <c r="YF348" s="85"/>
      <c r="YG348" s="85"/>
      <c r="YH348" s="85"/>
      <c r="YI348" s="85"/>
      <c r="YJ348" s="85"/>
      <c r="YK348" s="85"/>
      <c r="YL348" s="85"/>
      <c r="YM348" s="85"/>
      <c r="YN348" s="85"/>
      <c r="YO348" s="85"/>
      <c r="YP348" s="85"/>
      <c r="YQ348" s="85"/>
      <c r="YR348" s="85"/>
      <c r="YS348" s="85"/>
      <c r="YT348" s="85"/>
      <c r="YU348" s="85"/>
      <c r="YV348" s="85"/>
      <c r="YW348" s="85"/>
      <c r="YX348" s="85"/>
      <c r="YY348" s="85"/>
      <c r="YZ348" s="85"/>
      <c r="ZA348" s="85"/>
      <c r="ZB348" s="85"/>
      <c r="ZC348" s="85"/>
      <c r="ZD348" s="85"/>
      <c r="ZE348" s="85"/>
      <c r="ZF348" s="85"/>
      <c r="ZG348" s="85"/>
      <c r="ZH348" s="85"/>
      <c r="ZI348" s="85"/>
      <c r="ZJ348" s="85"/>
      <c r="ZK348" s="85"/>
      <c r="ZL348" s="85"/>
      <c r="ZM348" s="85"/>
      <c r="ZN348" s="85"/>
      <c r="ZO348" s="85"/>
      <c r="ZP348" s="85"/>
      <c r="ZQ348" s="85"/>
      <c r="ZR348" s="85"/>
      <c r="ZS348" s="85"/>
      <c r="ZT348" s="85"/>
      <c r="ZU348" s="85"/>
      <c r="ZV348" s="85"/>
      <c r="ZW348" s="85"/>
      <c r="ZX348" s="85"/>
      <c r="ZY348" s="85"/>
      <c r="ZZ348" s="85"/>
      <c r="AAA348" s="85"/>
      <c r="AAB348" s="85"/>
      <c r="AAC348" s="85"/>
      <c r="AAD348" s="85"/>
      <c r="AAE348" s="85"/>
      <c r="AAF348" s="85"/>
      <c r="AAG348" s="85"/>
      <c r="AAH348" s="85"/>
      <c r="AAI348" s="85"/>
      <c r="AAJ348" s="85"/>
      <c r="AAK348" s="85"/>
      <c r="AAL348" s="85"/>
      <c r="AAM348" s="85"/>
      <c r="AAN348" s="85"/>
      <c r="AAO348" s="85"/>
      <c r="AAP348" s="85"/>
      <c r="AAQ348" s="85"/>
      <c r="AAR348" s="85"/>
      <c r="AAS348" s="85"/>
      <c r="AAT348" s="85"/>
      <c r="AAU348" s="85"/>
      <c r="AAV348" s="85"/>
      <c r="AAW348" s="85"/>
      <c r="AAX348" s="85"/>
      <c r="AAY348" s="85"/>
      <c r="AAZ348" s="85"/>
      <c r="ABA348" s="85"/>
      <c r="ABB348" s="85"/>
      <c r="ABC348" s="85"/>
      <c r="ABD348" s="85"/>
      <c r="ABE348" s="85"/>
      <c r="ABF348" s="85"/>
      <c r="ABG348" s="85"/>
      <c r="ABH348" s="85"/>
      <c r="ABI348" s="85"/>
      <c r="ABJ348" s="85"/>
      <c r="ABK348" s="85"/>
      <c r="ABL348" s="85"/>
      <c r="ABM348" s="85"/>
      <c r="ABN348" s="85"/>
      <c r="ABO348" s="85"/>
      <c r="ABP348" s="85"/>
      <c r="ABQ348" s="85"/>
      <c r="ABR348" s="85"/>
      <c r="ABS348" s="85"/>
      <c r="ABT348" s="85"/>
      <c r="ABU348" s="85"/>
      <c r="ABV348" s="85"/>
      <c r="ABW348" s="85"/>
      <c r="ABX348" s="85"/>
      <c r="ABY348" s="85"/>
      <c r="ABZ348" s="85"/>
      <c r="ACA348" s="85"/>
      <c r="ACB348" s="85"/>
      <c r="ACC348" s="85"/>
      <c r="ACD348" s="85"/>
      <c r="ACE348" s="85"/>
      <c r="ACF348" s="85"/>
      <c r="ACG348" s="85"/>
      <c r="ACH348" s="85"/>
      <c r="ACI348" s="85"/>
      <c r="ACJ348" s="85"/>
      <c r="ACK348" s="85"/>
      <c r="ACL348" s="85"/>
      <c r="ACM348" s="85"/>
      <c r="ACN348" s="85"/>
      <c r="ACO348" s="85"/>
      <c r="ACP348" s="85"/>
      <c r="ACQ348" s="85"/>
      <c r="ACR348" s="85"/>
      <c r="ACS348" s="85"/>
      <c r="ACT348" s="85"/>
      <c r="ACU348" s="85"/>
      <c r="ACV348" s="85"/>
      <c r="ACW348" s="85"/>
      <c r="ACX348" s="85"/>
      <c r="ACY348" s="85"/>
      <c r="ACZ348" s="85"/>
      <c r="ADA348" s="85"/>
      <c r="ADB348" s="85"/>
      <c r="ADC348" s="85"/>
      <c r="ADD348" s="85"/>
      <c r="ADE348" s="85"/>
      <c r="ADF348" s="85"/>
      <c r="ADG348" s="85"/>
      <c r="ADH348" s="85"/>
      <c r="ADI348" s="85"/>
      <c r="ADJ348" s="85"/>
      <c r="ADK348" s="85"/>
      <c r="ADL348" s="85"/>
      <c r="ADM348" s="85"/>
      <c r="ADN348" s="85"/>
      <c r="ADO348" s="85"/>
      <c r="ADP348" s="85"/>
      <c r="ADQ348" s="85"/>
      <c r="ADR348" s="85"/>
      <c r="ADS348" s="85"/>
      <c r="ADT348" s="85"/>
      <c r="ADU348" s="85"/>
      <c r="ADV348" s="85"/>
      <c r="ADW348" s="85"/>
      <c r="ADX348" s="85"/>
      <c r="ADY348" s="85"/>
      <c r="ADZ348" s="85"/>
      <c r="AEA348" s="85"/>
      <c r="AEB348" s="85"/>
      <c r="AEC348" s="85"/>
      <c r="AED348" s="85"/>
      <c r="AEE348" s="85"/>
      <c r="AEF348" s="85"/>
      <c r="AEG348" s="85"/>
      <c r="AEH348" s="85"/>
      <c r="AEI348" s="85"/>
      <c r="AEJ348" s="85"/>
      <c r="AEK348" s="85"/>
      <c r="AEL348" s="85"/>
      <c r="AEM348" s="85"/>
      <c r="AEN348" s="85"/>
      <c r="AEO348" s="85"/>
      <c r="AEP348" s="85"/>
      <c r="AEQ348" s="85"/>
      <c r="AER348" s="85"/>
      <c r="AES348" s="85"/>
      <c r="AET348" s="85"/>
      <c r="AEU348" s="85"/>
      <c r="AEV348" s="85"/>
      <c r="AEW348" s="85"/>
      <c r="AEX348" s="85"/>
      <c r="AEY348" s="85"/>
      <c r="AEZ348" s="85"/>
      <c r="AFA348" s="85"/>
      <c r="AFB348" s="85"/>
      <c r="AFC348" s="85"/>
      <c r="AFD348" s="85"/>
      <c r="AFE348" s="85"/>
      <c r="AFF348" s="85"/>
      <c r="AFG348" s="85"/>
      <c r="AFH348" s="85"/>
      <c r="AFI348" s="85"/>
      <c r="AFJ348" s="85"/>
      <c r="AFK348" s="85"/>
      <c r="AFL348" s="85"/>
      <c r="AFM348" s="85"/>
      <c r="AFN348" s="85"/>
      <c r="AFO348" s="85"/>
      <c r="AFP348" s="85"/>
      <c r="AFQ348" s="85"/>
      <c r="AFR348" s="85"/>
      <c r="AFS348" s="85"/>
      <c r="AFT348" s="85"/>
      <c r="AFU348" s="85"/>
      <c r="AFV348" s="85"/>
      <c r="AFW348" s="85"/>
      <c r="AFX348" s="85"/>
      <c r="AFY348" s="85"/>
      <c r="AFZ348" s="85"/>
      <c r="AGA348" s="85"/>
      <c r="AGB348" s="85"/>
      <c r="AGC348" s="85"/>
      <c r="AGD348" s="85"/>
      <c r="AGE348" s="85"/>
      <c r="AGF348" s="85"/>
      <c r="AGG348" s="85"/>
      <c r="AGH348" s="85"/>
      <c r="AGI348" s="85"/>
      <c r="AGJ348" s="85"/>
      <c r="AGK348" s="85"/>
      <c r="AGL348" s="85"/>
      <c r="AGM348" s="85"/>
      <c r="AGN348" s="85"/>
      <c r="AGO348" s="85"/>
      <c r="AGP348" s="85"/>
      <c r="AGQ348" s="85"/>
      <c r="AGR348" s="85"/>
      <c r="AGS348" s="85"/>
      <c r="AGT348" s="85"/>
      <c r="AGU348" s="85"/>
      <c r="AGV348" s="85"/>
      <c r="AGW348" s="85"/>
      <c r="AGX348" s="85"/>
      <c r="AGY348" s="85"/>
      <c r="AGZ348" s="85"/>
      <c r="AHA348" s="85"/>
      <c r="AHB348" s="85"/>
      <c r="AHC348" s="85"/>
      <c r="AHD348" s="85"/>
      <c r="AHE348" s="85"/>
      <c r="AHF348" s="85"/>
      <c r="AHG348" s="85"/>
      <c r="AHH348" s="85"/>
      <c r="AHI348" s="85"/>
      <c r="AHJ348" s="85"/>
      <c r="AHK348" s="85"/>
      <c r="AHL348" s="85"/>
      <c r="AHM348" s="85"/>
      <c r="AHN348" s="85"/>
      <c r="AHO348" s="85"/>
      <c r="AHP348" s="85"/>
      <c r="AHQ348" s="85"/>
      <c r="AHR348" s="85"/>
      <c r="AHS348" s="85"/>
      <c r="AHT348" s="85"/>
      <c r="AHU348" s="85"/>
      <c r="AHV348" s="85"/>
      <c r="AHW348" s="85"/>
      <c r="AHX348" s="85"/>
      <c r="AHY348" s="85"/>
      <c r="AHZ348" s="85"/>
      <c r="AIA348" s="85"/>
      <c r="AIB348" s="85"/>
      <c r="AIC348" s="85"/>
      <c r="AID348" s="85"/>
      <c r="AIE348" s="85"/>
      <c r="AIF348" s="85"/>
      <c r="AIG348" s="85"/>
      <c r="AIH348" s="85"/>
      <c r="AII348" s="85"/>
      <c r="AIJ348" s="85"/>
      <c r="AIK348" s="85"/>
      <c r="AIL348" s="85"/>
      <c r="AIM348" s="85"/>
      <c r="AIN348" s="85"/>
      <c r="AIO348" s="85"/>
      <c r="AIP348" s="85"/>
      <c r="AIQ348" s="85"/>
      <c r="AIR348" s="85"/>
      <c r="AIS348" s="85"/>
      <c r="AIT348" s="85"/>
      <c r="AIU348" s="85"/>
      <c r="AIV348" s="85"/>
      <c r="AIW348" s="85"/>
      <c r="AIX348" s="85"/>
      <c r="AIY348" s="85"/>
      <c r="AIZ348" s="85"/>
      <c r="AJA348" s="85"/>
      <c r="AJB348" s="85"/>
      <c r="AJC348" s="85"/>
      <c r="AJD348" s="85"/>
      <c r="AJE348" s="85"/>
      <c r="AJF348" s="85"/>
      <c r="AJG348" s="85"/>
      <c r="AJH348" s="85"/>
      <c r="AJI348" s="85"/>
      <c r="AJJ348" s="85"/>
      <c r="AJK348" s="85"/>
      <c r="AJL348" s="85"/>
      <c r="AJM348" s="85"/>
      <c r="AJN348" s="85"/>
      <c r="AJO348" s="85"/>
      <c r="AJP348" s="85"/>
      <c r="AJQ348" s="85"/>
      <c r="AJR348" s="85"/>
      <c r="AJS348" s="85"/>
      <c r="AJT348" s="85"/>
      <c r="AJU348" s="85"/>
      <c r="AJV348" s="85"/>
      <c r="AJW348" s="85"/>
      <c r="AJX348" s="85"/>
      <c r="AJY348" s="85"/>
      <c r="AJZ348" s="85"/>
      <c r="AKA348" s="85"/>
      <c r="AKB348" s="85"/>
      <c r="AKC348" s="85"/>
      <c r="AKD348" s="85"/>
      <c r="AKE348" s="85"/>
      <c r="AKF348" s="85"/>
      <c r="AKG348" s="85"/>
      <c r="AKH348" s="85"/>
      <c r="AKI348" s="85"/>
      <c r="AKJ348" s="85"/>
      <c r="AKK348" s="85"/>
      <c r="AKL348" s="85"/>
      <c r="AKM348" s="85"/>
      <c r="AKN348" s="85"/>
      <c r="AKO348" s="85"/>
      <c r="AKP348" s="85"/>
      <c r="AKQ348" s="85"/>
      <c r="AKR348" s="85"/>
      <c r="AKS348" s="85"/>
      <c r="AKT348" s="85"/>
      <c r="AKU348" s="85"/>
      <c r="AKV348" s="85"/>
      <c r="AKW348" s="85"/>
      <c r="AKX348" s="85"/>
      <c r="AKY348" s="85"/>
      <c r="AKZ348" s="85"/>
      <c r="ALA348" s="85"/>
      <c r="ALB348" s="85"/>
      <c r="ALC348" s="85"/>
      <c r="ALD348" s="85"/>
      <c r="ALE348" s="85"/>
      <c r="ALF348" s="85"/>
      <c r="ALG348" s="85"/>
      <c r="ALH348" s="85"/>
      <c r="ALI348" s="85"/>
      <c r="ALJ348" s="85"/>
      <c r="ALK348" s="85"/>
      <c r="ALL348" s="85"/>
      <c r="ALM348" s="85"/>
      <c r="ALN348" s="85"/>
      <c r="ALO348" s="85"/>
      <c r="ALP348" s="85"/>
      <c r="ALQ348" s="85"/>
      <c r="ALR348" s="85"/>
      <c r="ALS348" s="85"/>
      <c r="ALT348" s="85"/>
      <c r="ALU348" s="85"/>
      <c r="ALV348" s="85"/>
      <c r="ALW348" s="85"/>
      <c r="ALX348" s="85"/>
      <c r="ALY348" s="85"/>
      <c r="ALZ348" s="85"/>
      <c r="AMA348" s="85"/>
      <c r="AMB348" s="85"/>
      <c r="AMC348" s="85"/>
      <c r="AMD348" s="85"/>
      <c r="AME348" s="85"/>
      <c r="AMF348" s="85"/>
      <c r="AMG348" s="85"/>
      <c r="AMH348" s="85"/>
      <c r="AMI348" s="85"/>
      <c r="AMJ348" s="85"/>
    </row>
    <row r="349" spans="1:1024" ht="136.15" customHeight="1" outlineLevel="1">
      <c r="A349" s="178"/>
      <c r="B349" s="155" t="s">
        <v>481</v>
      </c>
      <c r="C349" s="178"/>
      <c r="D349" s="178"/>
      <c r="E349" s="155"/>
      <c r="F349" s="44" t="s">
        <v>206</v>
      </c>
      <c r="G349" s="154"/>
      <c r="H349" s="178" t="s">
        <v>482</v>
      </c>
      <c r="I349" s="178" t="s">
        <v>449</v>
      </c>
      <c r="J349" s="155">
        <v>20</v>
      </c>
      <c r="K349" s="156"/>
      <c r="L349" s="206"/>
      <c r="M349" s="130"/>
      <c r="N349" s="130"/>
      <c r="O349" s="130"/>
      <c r="P349" s="85"/>
      <c r="Q349" s="85"/>
      <c r="R349" s="85"/>
      <c r="S349" s="85"/>
      <c r="T349" s="85"/>
      <c r="U349" s="85"/>
      <c r="V349" s="85"/>
      <c r="W349" s="85"/>
      <c r="X349" s="85"/>
      <c r="Y349" s="85"/>
      <c r="Z349" s="85"/>
      <c r="AA349" s="85"/>
      <c r="AB349" s="85"/>
      <c r="AC349" s="85"/>
      <c r="AD349" s="85"/>
      <c r="AE349" s="85"/>
      <c r="AF349" s="85"/>
      <c r="AG349" s="85"/>
      <c r="AH349" s="85"/>
      <c r="AI349" s="85"/>
      <c r="AJ349" s="85"/>
      <c r="AK349" s="85"/>
      <c r="AL349" s="85"/>
      <c r="AM349" s="85"/>
      <c r="AN349" s="85"/>
      <c r="AO349" s="85"/>
      <c r="AP349" s="85"/>
      <c r="AQ349" s="85"/>
      <c r="AR349" s="85"/>
      <c r="AS349" s="85"/>
      <c r="AT349" s="85"/>
      <c r="AU349" s="85"/>
      <c r="AV349" s="85"/>
      <c r="AW349" s="85"/>
      <c r="AX349" s="85"/>
      <c r="AY349" s="85"/>
      <c r="AZ349" s="85"/>
      <c r="BA349" s="85"/>
      <c r="BB349" s="85"/>
      <c r="BC349" s="85"/>
      <c r="BD349" s="85"/>
      <c r="BE349" s="85"/>
      <c r="BF349" s="85"/>
      <c r="BG349" s="85"/>
      <c r="BH349" s="85"/>
      <c r="BI349" s="85"/>
      <c r="BJ349" s="85"/>
      <c r="BK349" s="85"/>
      <c r="BL349" s="85"/>
      <c r="BM349" s="85"/>
      <c r="BN349" s="85"/>
      <c r="BO349" s="85"/>
      <c r="BP349" s="85"/>
      <c r="BQ349" s="85"/>
      <c r="BR349" s="85"/>
      <c r="BS349" s="85"/>
      <c r="BT349" s="85"/>
      <c r="BU349" s="85"/>
      <c r="BV349" s="85"/>
      <c r="BW349" s="85"/>
      <c r="BX349" s="85"/>
      <c r="BY349" s="85"/>
      <c r="BZ349" s="85"/>
      <c r="CA349" s="85"/>
      <c r="CB349" s="85"/>
      <c r="CC349" s="85"/>
      <c r="CD349" s="85"/>
      <c r="CE349" s="85"/>
      <c r="CF349" s="85"/>
      <c r="CG349" s="85"/>
      <c r="CH349" s="85"/>
      <c r="CI349" s="85"/>
      <c r="CJ349" s="85"/>
      <c r="CK349" s="85"/>
      <c r="CL349" s="85"/>
      <c r="CM349" s="85"/>
      <c r="CN349" s="85"/>
      <c r="CO349" s="85"/>
      <c r="CP349" s="85"/>
      <c r="CQ349" s="85"/>
      <c r="CR349" s="85"/>
      <c r="CS349" s="85"/>
      <c r="CT349" s="85"/>
      <c r="CU349" s="85"/>
      <c r="CV349" s="85"/>
      <c r="CW349" s="85"/>
      <c r="CX349" s="85"/>
      <c r="CY349" s="85"/>
      <c r="CZ349" s="85"/>
      <c r="DA349" s="85"/>
      <c r="DB349" s="85"/>
      <c r="DC349" s="85"/>
      <c r="DD349" s="85"/>
      <c r="DE349" s="85"/>
      <c r="DF349" s="85"/>
      <c r="DG349" s="85"/>
      <c r="DH349" s="85"/>
      <c r="DI349" s="85"/>
      <c r="DJ349" s="85"/>
      <c r="DK349" s="85"/>
      <c r="DL349" s="85"/>
      <c r="DM349" s="85"/>
      <c r="DN349" s="85"/>
      <c r="DO349" s="85"/>
      <c r="DP349" s="85"/>
      <c r="DQ349" s="85"/>
      <c r="DR349" s="85"/>
      <c r="DS349" s="85"/>
      <c r="DT349" s="85"/>
      <c r="DU349" s="85"/>
      <c r="DV349" s="85"/>
      <c r="DW349" s="85"/>
      <c r="DX349" s="85"/>
      <c r="DY349" s="85"/>
      <c r="DZ349" s="85"/>
      <c r="EA349" s="85"/>
      <c r="EB349" s="85"/>
      <c r="EC349" s="85"/>
      <c r="ED349" s="85"/>
      <c r="EE349" s="85"/>
      <c r="EF349" s="85"/>
      <c r="EG349" s="85"/>
      <c r="EH349" s="85"/>
      <c r="EI349" s="85"/>
      <c r="EJ349" s="85"/>
      <c r="EK349" s="85"/>
      <c r="EL349" s="85"/>
      <c r="EM349" s="85"/>
      <c r="EN349" s="85"/>
      <c r="EO349" s="85"/>
      <c r="EP349" s="85"/>
      <c r="EQ349" s="85"/>
      <c r="ER349" s="85"/>
      <c r="ES349" s="85"/>
      <c r="ET349" s="85"/>
      <c r="EU349" s="85"/>
      <c r="EV349" s="85"/>
      <c r="EW349" s="85"/>
      <c r="EX349" s="85"/>
      <c r="EY349" s="85"/>
      <c r="EZ349" s="85"/>
      <c r="FA349" s="85"/>
      <c r="FB349" s="85"/>
      <c r="FC349" s="85"/>
      <c r="FD349" s="85"/>
      <c r="FE349" s="85"/>
      <c r="FF349" s="85"/>
      <c r="FG349" s="85"/>
      <c r="FH349" s="85"/>
      <c r="FI349" s="85"/>
      <c r="FJ349" s="85"/>
      <c r="FK349" s="85"/>
      <c r="FL349" s="85"/>
      <c r="FM349" s="85"/>
      <c r="FN349" s="85"/>
      <c r="FO349" s="85"/>
      <c r="FP349" s="85"/>
      <c r="FQ349" s="85"/>
      <c r="FR349" s="85"/>
      <c r="FS349" s="85"/>
      <c r="FT349" s="85"/>
      <c r="FU349" s="85"/>
      <c r="FV349" s="85"/>
      <c r="FW349" s="85"/>
      <c r="FX349" s="85"/>
      <c r="FY349" s="85"/>
      <c r="FZ349" s="85"/>
      <c r="GA349" s="85"/>
      <c r="GB349" s="85"/>
      <c r="GC349" s="85"/>
      <c r="GD349" s="85"/>
      <c r="GE349" s="85"/>
      <c r="GF349" s="85"/>
      <c r="GG349" s="85"/>
      <c r="GH349" s="85"/>
      <c r="GI349" s="85"/>
      <c r="GJ349" s="85"/>
      <c r="GK349" s="85"/>
      <c r="GL349" s="85"/>
      <c r="GM349" s="85"/>
      <c r="GN349" s="85"/>
      <c r="GO349" s="85"/>
      <c r="GP349" s="85"/>
      <c r="GQ349" s="85"/>
      <c r="GR349" s="85"/>
      <c r="GS349" s="85"/>
      <c r="GT349" s="85"/>
      <c r="GU349" s="85"/>
      <c r="GV349" s="85"/>
      <c r="GW349" s="85"/>
      <c r="GX349" s="85"/>
      <c r="GY349" s="85"/>
      <c r="GZ349" s="85"/>
      <c r="HA349" s="85"/>
      <c r="HB349" s="85"/>
      <c r="HC349" s="85"/>
      <c r="HD349" s="85"/>
      <c r="HE349" s="85"/>
      <c r="HF349" s="85"/>
      <c r="HG349" s="85"/>
      <c r="HH349" s="85"/>
      <c r="HI349" s="85"/>
      <c r="HJ349" s="85"/>
      <c r="HK349" s="85"/>
      <c r="HL349" s="85"/>
      <c r="HM349" s="85"/>
      <c r="HN349" s="85"/>
      <c r="HO349" s="85"/>
      <c r="HP349" s="85"/>
      <c r="HQ349" s="85"/>
      <c r="HR349" s="85"/>
      <c r="HS349" s="85"/>
      <c r="HT349" s="85"/>
      <c r="HU349" s="85"/>
      <c r="HV349" s="85"/>
      <c r="HW349" s="85"/>
      <c r="HX349" s="85"/>
      <c r="HY349" s="85"/>
      <c r="HZ349" s="85"/>
      <c r="IA349" s="85"/>
      <c r="IB349" s="85"/>
      <c r="IC349" s="85"/>
      <c r="ID349" s="85"/>
      <c r="IE349" s="85"/>
      <c r="IF349" s="85"/>
      <c r="IG349" s="85"/>
      <c r="IH349" s="85"/>
      <c r="II349" s="85"/>
      <c r="IJ349" s="85"/>
      <c r="IK349" s="85"/>
      <c r="IL349" s="85"/>
      <c r="IM349" s="85"/>
      <c r="IN349" s="85"/>
      <c r="IO349" s="85"/>
      <c r="IP349" s="85"/>
      <c r="IQ349" s="85"/>
      <c r="IR349" s="85"/>
      <c r="IS349" s="85"/>
      <c r="IT349" s="85"/>
      <c r="IU349" s="85"/>
      <c r="IV349" s="85"/>
      <c r="IW349" s="85"/>
      <c r="IX349" s="85"/>
      <c r="IY349" s="85"/>
      <c r="IZ349" s="85"/>
      <c r="JA349" s="85"/>
      <c r="JB349" s="85"/>
      <c r="JC349" s="85"/>
      <c r="JD349" s="85"/>
      <c r="JE349" s="85"/>
      <c r="JF349" s="85"/>
      <c r="JG349" s="85"/>
      <c r="JH349" s="85"/>
      <c r="JI349" s="85"/>
      <c r="JJ349" s="85"/>
      <c r="JK349" s="85"/>
      <c r="JL349" s="85"/>
      <c r="JM349" s="85"/>
      <c r="JN349" s="85"/>
      <c r="JO349" s="85"/>
      <c r="JP349" s="85"/>
      <c r="JQ349" s="85"/>
      <c r="JR349" s="85"/>
      <c r="JS349" s="85"/>
      <c r="JT349" s="85"/>
      <c r="JU349" s="85"/>
      <c r="JV349" s="85"/>
      <c r="JW349" s="85"/>
      <c r="JX349" s="85"/>
      <c r="JY349" s="85"/>
      <c r="JZ349" s="85"/>
      <c r="KA349" s="85"/>
      <c r="KB349" s="85"/>
      <c r="KC349" s="85"/>
      <c r="KD349" s="85"/>
      <c r="KE349" s="85"/>
      <c r="KF349" s="85"/>
      <c r="KG349" s="85"/>
      <c r="KH349" s="85"/>
      <c r="KI349" s="85"/>
      <c r="KJ349" s="85"/>
      <c r="KK349" s="85"/>
      <c r="KL349" s="85"/>
      <c r="KM349" s="85"/>
      <c r="KN349" s="85"/>
      <c r="KO349" s="85"/>
      <c r="KP349" s="85"/>
      <c r="KQ349" s="85"/>
      <c r="KR349" s="85"/>
      <c r="KS349" s="85"/>
      <c r="KT349" s="85"/>
      <c r="KU349" s="85"/>
      <c r="KV349" s="85"/>
      <c r="KW349" s="85"/>
      <c r="KX349" s="85"/>
      <c r="KY349" s="85"/>
      <c r="KZ349" s="85"/>
      <c r="LA349" s="85"/>
      <c r="LB349" s="85"/>
      <c r="LC349" s="85"/>
      <c r="LD349" s="85"/>
      <c r="LE349" s="85"/>
      <c r="LF349" s="85"/>
      <c r="LG349" s="85"/>
      <c r="LH349" s="85"/>
      <c r="LI349" s="85"/>
      <c r="LJ349" s="85"/>
      <c r="LK349" s="85"/>
      <c r="LL349" s="85"/>
      <c r="LM349" s="85"/>
      <c r="LN349" s="85"/>
      <c r="LO349" s="85"/>
      <c r="LP349" s="85"/>
      <c r="LQ349" s="85"/>
      <c r="LR349" s="85"/>
      <c r="LS349" s="85"/>
      <c r="LT349" s="85"/>
      <c r="LU349" s="85"/>
      <c r="LV349" s="85"/>
      <c r="LW349" s="85"/>
      <c r="LX349" s="85"/>
      <c r="LY349" s="85"/>
      <c r="LZ349" s="85"/>
      <c r="MA349" s="85"/>
      <c r="MB349" s="85"/>
      <c r="MC349" s="85"/>
      <c r="MD349" s="85"/>
      <c r="ME349" s="85"/>
      <c r="MF349" s="85"/>
      <c r="MG349" s="85"/>
      <c r="MH349" s="85"/>
      <c r="MI349" s="85"/>
      <c r="MJ349" s="85"/>
      <c r="MK349" s="85"/>
      <c r="ML349" s="85"/>
      <c r="MM349" s="85"/>
      <c r="MN349" s="85"/>
      <c r="MO349" s="85"/>
      <c r="MP349" s="85"/>
      <c r="MQ349" s="85"/>
      <c r="MR349" s="85"/>
      <c r="MS349" s="85"/>
      <c r="MT349" s="85"/>
      <c r="MU349" s="85"/>
      <c r="MV349" s="85"/>
      <c r="MW349" s="85"/>
      <c r="MX349" s="85"/>
      <c r="MY349" s="85"/>
      <c r="MZ349" s="85"/>
      <c r="NA349" s="85"/>
      <c r="NB349" s="85"/>
      <c r="NC349" s="85"/>
      <c r="ND349" s="85"/>
      <c r="NE349" s="85"/>
      <c r="NF349" s="85"/>
      <c r="NG349" s="85"/>
      <c r="NH349" s="85"/>
      <c r="NI349" s="85"/>
      <c r="NJ349" s="85"/>
      <c r="NK349" s="85"/>
      <c r="NL349" s="85"/>
      <c r="NM349" s="85"/>
      <c r="NN349" s="85"/>
      <c r="NO349" s="85"/>
      <c r="NP349" s="85"/>
      <c r="NQ349" s="85"/>
      <c r="NR349" s="85"/>
      <c r="NS349" s="85"/>
      <c r="NT349" s="85"/>
      <c r="NU349" s="85"/>
      <c r="NV349" s="85"/>
      <c r="NW349" s="85"/>
      <c r="NX349" s="85"/>
      <c r="NY349" s="85"/>
      <c r="NZ349" s="85"/>
      <c r="OA349" s="85"/>
      <c r="OB349" s="85"/>
      <c r="OC349" s="85"/>
      <c r="OD349" s="85"/>
      <c r="OE349" s="85"/>
      <c r="OF349" s="85"/>
      <c r="OG349" s="85"/>
      <c r="OH349" s="85"/>
      <c r="OI349" s="85"/>
      <c r="OJ349" s="85"/>
      <c r="OK349" s="85"/>
      <c r="OL349" s="85"/>
      <c r="OM349" s="85"/>
      <c r="ON349" s="85"/>
      <c r="OO349" s="85"/>
      <c r="OP349" s="85"/>
      <c r="OQ349" s="85"/>
      <c r="OR349" s="85"/>
      <c r="OS349" s="85"/>
      <c r="OT349" s="85"/>
      <c r="OU349" s="85"/>
      <c r="OV349" s="85"/>
      <c r="OW349" s="85"/>
      <c r="OX349" s="85"/>
      <c r="OY349" s="85"/>
      <c r="OZ349" s="85"/>
      <c r="PA349" s="85"/>
      <c r="PB349" s="85"/>
      <c r="PC349" s="85"/>
      <c r="PD349" s="85"/>
      <c r="PE349" s="85"/>
      <c r="PF349" s="85"/>
      <c r="PG349" s="85"/>
      <c r="PH349" s="85"/>
      <c r="PI349" s="85"/>
      <c r="PJ349" s="85"/>
      <c r="PK349" s="85"/>
      <c r="PL349" s="85"/>
      <c r="PM349" s="85"/>
      <c r="PN349" s="85"/>
      <c r="PO349" s="85"/>
      <c r="PP349" s="85"/>
      <c r="PQ349" s="85"/>
      <c r="PR349" s="85"/>
      <c r="PS349" s="85"/>
      <c r="PT349" s="85"/>
      <c r="PU349" s="85"/>
      <c r="PV349" s="85"/>
      <c r="PW349" s="85"/>
      <c r="PX349" s="85"/>
      <c r="PY349" s="85"/>
      <c r="PZ349" s="85"/>
      <c r="QA349" s="85"/>
      <c r="QB349" s="85"/>
      <c r="QC349" s="85"/>
      <c r="QD349" s="85"/>
      <c r="QE349" s="85"/>
      <c r="QF349" s="85"/>
      <c r="QG349" s="85"/>
      <c r="QH349" s="85"/>
      <c r="QI349" s="85"/>
      <c r="QJ349" s="85"/>
      <c r="QK349" s="85"/>
      <c r="QL349" s="85"/>
      <c r="QM349" s="85"/>
      <c r="QN349" s="85"/>
      <c r="QO349" s="85"/>
      <c r="QP349" s="85"/>
      <c r="QQ349" s="85"/>
      <c r="QR349" s="85"/>
      <c r="QS349" s="85"/>
      <c r="QT349" s="85"/>
      <c r="QU349" s="85"/>
      <c r="QV349" s="85"/>
      <c r="QW349" s="85"/>
      <c r="QX349" s="85"/>
      <c r="QY349" s="85"/>
      <c r="QZ349" s="85"/>
      <c r="RA349" s="85"/>
      <c r="RB349" s="85"/>
      <c r="RC349" s="85"/>
      <c r="RD349" s="85"/>
      <c r="RE349" s="85"/>
      <c r="RF349" s="85"/>
      <c r="RG349" s="85"/>
      <c r="RH349" s="85"/>
      <c r="RI349" s="85"/>
      <c r="RJ349" s="85"/>
      <c r="RK349" s="85"/>
      <c r="RL349" s="85"/>
      <c r="RM349" s="85"/>
      <c r="RN349" s="85"/>
      <c r="RO349" s="85"/>
      <c r="RP349" s="85"/>
      <c r="RQ349" s="85"/>
      <c r="RR349" s="85"/>
      <c r="RS349" s="85"/>
      <c r="RT349" s="85"/>
      <c r="RU349" s="85"/>
      <c r="RV349" s="85"/>
      <c r="RW349" s="85"/>
      <c r="RX349" s="85"/>
      <c r="RY349" s="85"/>
      <c r="RZ349" s="85"/>
      <c r="SA349" s="85"/>
      <c r="SB349" s="85"/>
      <c r="SC349" s="85"/>
      <c r="SD349" s="85"/>
      <c r="SE349" s="85"/>
      <c r="SF349" s="85"/>
      <c r="SG349" s="85"/>
      <c r="SH349" s="85"/>
      <c r="SI349" s="85"/>
      <c r="SJ349" s="85"/>
      <c r="SK349" s="85"/>
      <c r="SL349" s="85"/>
      <c r="SM349" s="85"/>
      <c r="SN349" s="85"/>
      <c r="SO349" s="85"/>
      <c r="SP349" s="85"/>
      <c r="SQ349" s="85"/>
      <c r="SR349" s="85"/>
      <c r="SS349" s="85"/>
      <c r="ST349" s="85"/>
      <c r="SU349" s="85"/>
      <c r="SV349" s="85"/>
      <c r="SW349" s="85"/>
      <c r="SX349" s="85"/>
      <c r="SY349" s="85"/>
      <c r="SZ349" s="85"/>
      <c r="TA349" s="85"/>
      <c r="TB349" s="85"/>
      <c r="TC349" s="85"/>
      <c r="TD349" s="85"/>
      <c r="TE349" s="85"/>
      <c r="TF349" s="85"/>
      <c r="TG349" s="85"/>
      <c r="TH349" s="85"/>
      <c r="TI349" s="85"/>
      <c r="TJ349" s="85"/>
      <c r="TK349" s="85"/>
      <c r="TL349" s="85"/>
      <c r="TM349" s="85"/>
      <c r="TN349" s="85"/>
      <c r="TO349" s="85"/>
      <c r="TP349" s="85"/>
      <c r="TQ349" s="85"/>
      <c r="TR349" s="85"/>
      <c r="TS349" s="85"/>
      <c r="TT349" s="85"/>
      <c r="TU349" s="85"/>
      <c r="TV349" s="85"/>
      <c r="TW349" s="85"/>
      <c r="TX349" s="85"/>
      <c r="TY349" s="85"/>
      <c r="TZ349" s="85"/>
      <c r="UA349" s="85"/>
      <c r="UB349" s="85"/>
      <c r="UC349" s="85"/>
      <c r="UD349" s="85"/>
      <c r="UE349" s="85"/>
      <c r="UF349" s="85"/>
      <c r="UG349" s="85"/>
      <c r="UH349" s="85"/>
      <c r="UI349" s="85"/>
      <c r="UJ349" s="85"/>
      <c r="UK349" s="85"/>
      <c r="UL349" s="85"/>
      <c r="UM349" s="85"/>
      <c r="UN349" s="85"/>
      <c r="UO349" s="85"/>
      <c r="UP349" s="85"/>
      <c r="UQ349" s="85"/>
      <c r="UR349" s="85"/>
      <c r="US349" s="85"/>
      <c r="UT349" s="85"/>
      <c r="UU349" s="85"/>
      <c r="UV349" s="85"/>
      <c r="UW349" s="85"/>
      <c r="UX349" s="85"/>
      <c r="UY349" s="85"/>
      <c r="UZ349" s="85"/>
      <c r="VA349" s="85"/>
      <c r="VB349" s="85"/>
      <c r="VC349" s="85"/>
      <c r="VD349" s="85"/>
      <c r="VE349" s="85"/>
      <c r="VF349" s="85"/>
      <c r="VG349" s="85"/>
      <c r="VH349" s="85"/>
      <c r="VI349" s="85"/>
      <c r="VJ349" s="85"/>
      <c r="VK349" s="85"/>
      <c r="VL349" s="85"/>
      <c r="VM349" s="85"/>
      <c r="VN349" s="85"/>
      <c r="VO349" s="85"/>
      <c r="VP349" s="85"/>
      <c r="VQ349" s="85"/>
      <c r="VR349" s="85"/>
      <c r="VS349" s="85"/>
      <c r="VT349" s="85"/>
      <c r="VU349" s="85"/>
      <c r="VV349" s="85"/>
      <c r="VW349" s="85"/>
      <c r="VX349" s="85"/>
      <c r="VY349" s="85"/>
      <c r="VZ349" s="85"/>
      <c r="WA349" s="85"/>
      <c r="WB349" s="85"/>
      <c r="WC349" s="85"/>
      <c r="WD349" s="85"/>
      <c r="WE349" s="85"/>
      <c r="WF349" s="85"/>
      <c r="WG349" s="85"/>
      <c r="WH349" s="85"/>
      <c r="WI349" s="85"/>
      <c r="WJ349" s="85"/>
      <c r="WK349" s="85"/>
      <c r="WL349" s="85"/>
      <c r="WM349" s="85"/>
      <c r="WN349" s="85"/>
      <c r="WO349" s="85"/>
      <c r="WP349" s="85"/>
      <c r="WQ349" s="85"/>
      <c r="WR349" s="85"/>
      <c r="WS349" s="85"/>
      <c r="WT349" s="85"/>
      <c r="WU349" s="85"/>
      <c r="WV349" s="85"/>
      <c r="WW349" s="85"/>
      <c r="WX349" s="85"/>
      <c r="WY349" s="85"/>
      <c r="WZ349" s="85"/>
      <c r="XA349" s="85"/>
      <c r="XB349" s="85"/>
      <c r="XC349" s="85"/>
      <c r="XD349" s="85"/>
      <c r="XE349" s="85"/>
      <c r="XF349" s="85"/>
      <c r="XG349" s="85"/>
      <c r="XH349" s="85"/>
      <c r="XI349" s="85"/>
      <c r="XJ349" s="85"/>
      <c r="XK349" s="85"/>
      <c r="XL349" s="85"/>
      <c r="XM349" s="85"/>
      <c r="XN349" s="85"/>
      <c r="XO349" s="85"/>
      <c r="XP349" s="85"/>
      <c r="XQ349" s="85"/>
      <c r="XR349" s="85"/>
      <c r="XS349" s="85"/>
      <c r="XT349" s="85"/>
      <c r="XU349" s="85"/>
      <c r="XV349" s="85"/>
      <c r="XW349" s="85"/>
      <c r="XX349" s="85"/>
      <c r="XY349" s="85"/>
      <c r="XZ349" s="85"/>
      <c r="YA349" s="85"/>
      <c r="YB349" s="85"/>
      <c r="YC349" s="85"/>
      <c r="YD349" s="85"/>
      <c r="YE349" s="85"/>
      <c r="YF349" s="85"/>
      <c r="YG349" s="85"/>
      <c r="YH349" s="85"/>
      <c r="YI349" s="85"/>
      <c r="YJ349" s="85"/>
      <c r="YK349" s="85"/>
      <c r="YL349" s="85"/>
      <c r="YM349" s="85"/>
      <c r="YN349" s="85"/>
      <c r="YO349" s="85"/>
      <c r="YP349" s="85"/>
      <c r="YQ349" s="85"/>
      <c r="YR349" s="85"/>
      <c r="YS349" s="85"/>
      <c r="YT349" s="85"/>
      <c r="YU349" s="85"/>
      <c r="YV349" s="85"/>
      <c r="YW349" s="85"/>
      <c r="YX349" s="85"/>
      <c r="YY349" s="85"/>
      <c r="YZ349" s="85"/>
      <c r="ZA349" s="85"/>
      <c r="ZB349" s="85"/>
      <c r="ZC349" s="85"/>
      <c r="ZD349" s="85"/>
      <c r="ZE349" s="85"/>
      <c r="ZF349" s="85"/>
      <c r="ZG349" s="85"/>
      <c r="ZH349" s="85"/>
      <c r="ZI349" s="85"/>
      <c r="ZJ349" s="85"/>
      <c r="ZK349" s="85"/>
      <c r="ZL349" s="85"/>
      <c r="ZM349" s="85"/>
      <c r="ZN349" s="85"/>
      <c r="ZO349" s="85"/>
      <c r="ZP349" s="85"/>
      <c r="ZQ349" s="85"/>
      <c r="ZR349" s="85"/>
      <c r="ZS349" s="85"/>
      <c r="ZT349" s="85"/>
      <c r="ZU349" s="85"/>
      <c r="ZV349" s="85"/>
      <c r="ZW349" s="85"/>
      <c r="ZX349" s="85"/>
      <c r="ZY349" s="85"/>
      <c r="ZZ349" s="85"/>
      <c r="AAA349" s="85"/>
      <c r="AAB349" s="85"/>
      <c r="AAC349" s="85"/>
      <c r="AAD349" s="85"/>
      <c r="AAE349" s="85"/>
      <c r="AAF349" s="85"/>
      <c r="AAG349" s="85"/>
      <c r="AAH349" s="85"/>
      <c r="AAI349" s="85"/>
      <c r="AAJ349" s="85"/>
      <c r="AAK349" s="85"/>
      <c r="AAL349" s="85"/>
      <c r="AAM349" s="85"/>
      <c r="AAN349" s="85"/>
      <c r="AAO349" s="85"/>
      <c r="AAP349" s="85"/>
      <c r="AAQ349" s="85"/>
      <c r="AAR349" s="85"/>
      <c r="AAS349" s="85"/>
      <c r="AAT349" s="85"/>
      <c r="AAU349" s="85"/>
      <c r="AAV349" s="85"/>
      <c r="AAW349" s="85"/>
      <c r="AAX349" s="85"/>
      <c r="AAY349" s="85"/>
      <c r="AAZ349" s="85"/>
      <c r="ABA349" s="85"/>
      <c r="ABB349" s="85"/>
      <c r="ABC349" s="85"/>
      <c r="ABD349" s="85"/>
      <c r="ABE349" s="85"/>
      <c r="ABF349" s="85"/>
      <c r="ABG349" s="85"/>
      <c r="ABH349" s="85"/>
      <c r="ABI349" s="85"/>
      <c r="ABJ349" s="85"/>
      <c r="ABK349" s="85"/>
      <c r="ABL349" s="85"/>
      <c r="ABM349" s="85"/>
      <c r="ABN349" s="85"/>
      <c r="ABO349" s="85"/>
      <c r="ABP349" s="85"/>
      <c r="ABQ349" s="85"/>
      <c r="ABR349" s="85"/>
      <c r="ABS349" s="85"/>
      <c r="ABT349" s="85"/>
      <c r="ABU349" s="85"/>
      <c r="ABV349" s="85"/>
      <c r="ABW349" s="85"/>
      <c r="ABX349" s="85"/>
      <c r="ABY349" s="85"/>
      <c r="ABZ349" s="85"/>
      <c r="ACA349" s="85"/>
      <c r="ACB349" s="85"/>
      <c r="ACC349" s="85"/>
      <c r="ACD349" s="85"/>
      <c r="ACE349" s="85"/>
      <c r="ACF349" s="85"/>
      <c r="ACG349" s="85"/>
      <c r="ACH349" s="85"/>
      <c r="ACI349" s="85"/>
      <c r="ACJ349" s="85"/>
      <c r="ACK349" s="85"/>
      <c r="ACL349" s="85"/>
      <c r="ACM349" s="85"/>
      <c r="ACN349" s="85"/>
      <c r="ACO349" s="85"/>
      <c r="ACP349" s="85"/>
      <c r="ACQ349" s="85"/>
      <c r="ACR349" s="85"/>
      <c r="ACS349" s="85"/>
      <c r="ACT349" s="85"/>
      <c r="ACU349" s="85"/>
      <c r="ACV349" s="85"/>
      <c r="ACW349" s="85"/>
      <c r="ACX349" s="85"/>
      <c r="ACY349" s="85"/>
      <c r="ACZ349" s="85"/>
      <c r="ADA349" s="85"/>
      <c r="ADB349" s="85"/>
      <c r="ADC349" s="85"/>
      <c r="ADD349" s="85"/>
      <c r="ADE349" s="85"/>
      <c r="ADF349" s="85"/>
      <c r="ADG349" s="85"/>
      <c r="ADH349" s="85"/>
      <c r="ADI349" s="85"/>
      <c r="ADJ349" s="85"/>
      <c r="ADK349" s="85"/>
      <c r="ADL349" s="85"/>
      <c r="ADM349" s="85"/>
      <c r="ADN349" s="85"/>
      <c r="ADO349" s="85"/>
      <c r="ADP349" s="85"/>
      <c r="ADQ349" s="85"/>
      <c r="ADR349" s="85"/>
      <c r="ADS349" s="85"/>
      <c r="ADT349" s="85"/>
      <c r="ADU349" s="85"/>
      <c r="ADV349" s="85"/>
      <c r="ADW349" s="85"/>
      <c r="ADX349" s="85"/>
      <c r="ADY349" s="85"/>
      <c r="ADZ349" s="85"/>
      <c r="AEA349" s="85"/>
      <c r="AEB349" s="85"/>
      <c r="AEC349" s="85"/>
      <c r="AED349" s="85"/>
      <c r="AEE349" s="85"/>
      <c r="AEF349" s="85"/>
      <c r="AEG349" s="85"/>
      <c r="AEH349" s="85"/>
      <c r="AEI349" s="85"/>
      <c r="AEJ349" s="85"/>
      <c r="AEK349" s="85"/>
      <c r="AEL349" s="85"/>
      <c r="AEM349" s="85"/>
      <c r="AEN349" s="85"/>
      <c r="AEO349" s="85"/>
      <c r="AEP349" s="85"/>
      <c r="AEQ349" s="85"/>
      <c r="AER349" s="85"/>
      <c r="AES349" s="85"/>
      <c r="AET349" s="85"/>
      <c r="AEU349" s="85"/>
      <c r="AEV349" s="85"/>
      <c r="AEW349" s="85"/>
      <c r="AEX349" s="85"/>
      <c r="AEY349" s="85"/>
      <c r="AEZ349" s="85"/>
      <c r="AFA349" s="85"/>
      <c r="AFB349" s="85"/>
      <c r="AFC349" s="85"/>
      <c r="AFD349" s="85"/>
      <c r="AFE349" s="85"/>
      <c r="AFF349" s="85"/>
      <c r="AFG349" s="85"/>
      <c r="AFH349" s="85"/>
      <c r="AFI349" s="85"/>
      <c r="AFJ349" s="85"/>
      <c r="AFK349" s="85"/>
      <c r="AFL349" s="85"/>
      <c r="AFM349" s="85"/>
      <c r="AFN349" s="85"/>
      <c r="AFO349" s="85"/>
      <c r="AFP349" s="85"/>
      <c r="AFQ349" s="85"/>
      <c r="AFR349" s="85"/>
      <c r="AFS349" s="85"/>
      <c r="AFT349" s="85"/>
      <c r="AFU349" s="85"/>
      <c r="AFV349" s="85"/>
      <c r="AFW349" s="85"/>
      <c r="AFX349" s="85"/>
      <c r="AFY349" s="85"/>
      <c r="AFZ349" s="85"/>
      <c r="AGA349" s="85"/>
      <c r="AGB349" s="85"/>
      <c r="AGC349" s="85"/>
      <c r="AGD349" s="85"/>
      <c r="AGE349" s="85"/>
      <c r="AGF349" s="85"/>
      <c r="AGG349" s="85"/>
      <c r="AGH349" s="85"/>
      <c r="AGI349" s="85"/>
      <c r="AGJ349" s="85"/>
      <c r="AGK349" s="85"/>
      <c r="AGL349" s="85"/>
      <c r="AGM349" s="85"/>
      <c r="AGN349" s="85"/>
      <c r="AGO349" s="85"/>
      <c r="AGP349" s="85"/>
      <c r="AGQ349" s="85"/>
      <c r="AGR349" s="85"/>
      <c r="AGS349" s="85"/>
      <c r="AGT349" s="85"/>
      <c r="AGU349" s="85"/>
      <c r="AGV349" s="85"/>
      <c r="AGW349" s="85"/>
      <c r="AGX349" s="85"/>
      <c r="AGY349" s="85"/>
      <c r="AGZ349" s="85"/>
      <c r="AHA349" s="85"/>
      <c r="AHB349" s="85"/>
      <c r="AHC349" s="85"/>
      <c r="AHD349" s="85"/>
      <c r="AHE349" s="85"/>
      <c r="AHF349" s="85"/>
      <c r="AHG349" s="85"/>
      <c r="AHH349" s="85"/>
      <c r="AHI349" s="85"/>
      <c r="AHJ349" s="85"/>
      <c r="AHK349" s="85"/>
      <c r="AHL349" s="85"/>
      <c r="AHM349" s="85"/>
      <c r="AHN349" s="85"/>
      <c r="AHO349" s="85"/>
      <c r="AHP349" s="85"/>
      <c r="AHQ349" s="85"/>
      <c r="AHR349" s="85"/>
      <c r="AHS349" s="85"/>
      <c r="AHT349" s="85"/>
      <c r="AHU349" s="85"/>
      <c r="AHV349" s="85"/>
      <c r="AHW349" s="85"/>
      <c r="AHX349" s="85"/>
      <c r="AHY349" s="85"/>
      <c r="AHZ349" s="85"/>
      <c r="AIA349" s="85"/>
      <c r="AIB349" s="85"/>
      <c r="AIC349" s="85"/>
      <c r="AID349" s="85"/>
      <c r="AIE349" s="85"/>
      <c r="AIF349" s="85"/>
      <c r="AIG349" s="85"/>
      <c r="AIH349" s="85"/>
      <c r="AII349" s="85"/>
      <c r="AIJ349" s="85"/>
      <c r="AIK349" s="85"/>
      <c r="AIL349" s="85"/>
      <c r="AIM349" s="85"/>
      <c r="AIN349" s="85"/>
      <c r="AIO349" s="85"/>
      <c r="AIP349" s="85"/>
      <c r="AIQ349" s="85"/>
      <c r="AIR349" s="85"/>
      <c r="AIS349" s="85"/>
      <c r="AIT349" s="85"/>
      <c r="AIU349" s="85"/>
      <c r="AIV349" s="85"/>
      <c r="AIW349" s="85"/>
      <c r="AIX349" s="85"/>
      <c r="AIY349" s="85"/>
      <c r="AIZ349" s="85"/>
      <c r="AJA349" s="85"/>
      <c r="AJB349" s="85"/>
      <c r="AJC349" s="85"/>
      <c r="AJD349" s="85"/>
      <c r="AJE349" s="85"/>
      <c r="AJF349" s="85"/>
      <c r="AJG349" s="85"/>
      <c r="AJH349" s="85"/>
      <c r="AJI349" s="85"/>
      <c r="AJJ349" s="85"/>
      <c r="AJK349" s="85"/>
      <c r="AJL349" s="85"/>
      <c r="AJM349" s="85"/>
      <c r="AJN349" s="85"/>
      <c r="AJO349" s="85"/>
      <c r="AJP349" s="85"/>
      <c r="AJQ349" s="85"/>
      <c r="AJR349" s="85"/>
      <c r="AJS349" s="85"/>
      <c r="AJT349" s="85"/>
      <c r="AJU349" s="85"/>
      <c r="AJV349" s="85"/>
      <c r="AJW349" s="85"/>
      <c r="AJX349" s="85"/>
      <c r="AJY349" s="85"/>
      <c r="AJZ349" s="85"/>
      <c r="AKA349" s="85"/>
      <c r="AKB349" s="85"/>
      <c r="AKC349" s="85"/>
      <c r="AKD349" s="85"/>
      <c r="AKE349" s="85"/>
      <c r="AKF349" s="85"/>
      <c r="AKG349" s="85"/>
      <c r="AKH349" s="85"/>
      <c r="AKI349" s="85"/>
      <c r="AKJ349" s="85"/>
      <c r="AKK349" s="85"/>
      <c r="AKL349" s="85"/>
      <c r="AKM349" s="85"/>
      <c r="AKN349" s="85"/>
      <c r="AKO349" s="85"/>
      <c r="AKP349" s="85"/>
      <c r="AKQ349" s="85"/>
      <c r="AKR349" s="85"/>
      <c r="AKS349" s="85"/>
      <c r="AKT349" s="85"/>
      <c r="AKU349" s="85"/>
      <c r="AKV349" s="85"/>
      <c r="AKW349" s="85"/>
      <c r="AKX349" s="85"/>
      <c r="AKY349" s="85"/>
      <c r="AKZ349" s="85"/>
      <c r="ALA349" s="85"/>
      <c r="ALB349" s="85"/>
      <c r="ALC349" s="85"/>
      <c r="ALD349" s="85"/>
      <c r="ALE349" s="85"/>
      <c r="ALF349" s="85"/>
      <c r="ALG349" s="85"/>
      <c r="ALH349" s="85"/>
      <c r="ALI349" s="85"/>
      <c r="ALJ349" s="85"/>
      <c r="ALK349" s="85"/>
      <c r="ALL349" s="85"/>
      <c r="ALM349" s="85"/>
      <c r="ALN349" s="85"/>
      <c r="ALO349" s="85"/>
      <c r="ALP349" s="85"/>
      <c r="ALQ349" s="85"/>
      <c r="ALR349" s="85"/>
      <c r="ALS349" s="85"/>
      <c r="ALT349" s="85"/>
      <c r="ALU349" s="85"/>
      <c r="ALV349" s="85"/>
      <c r="ALW349" s="85"/>
      <c r="ALX349" s="85"/>
      <c r="ALY349" s="85"/>
      <c r="ALZ349" s="85"/>
      <c r="AMA349" s="85"/>
      <c r="AMB349" s="85"/>
      <c r="AMC349" s="85"/>
      <c r="AMD349" s="85"/>
      <c r="AME349" s="85"/>
      <c r="AMF349" s="85"/>
      <c r="AMG349" s="85"/>
      <c r="AMH349" s="85"/>
      <c r="AMI349" s="85"/>
      <c r="AMJ349" s="85"/>
    </row>
    <row r="350" spans="1:1024" ht="136.15" customHeight="1" outlineLevel="1">
      <c r="A350" s="178"/>
      <c r="B350" s="155" t="s">
        <v>483</v>
      </c>
      <c r="C350" s="178"/>
      <c r="D350" s="178"/>
      <c r="E350" s="155"/>
      <c r="F350" s="44" t="s">
        <v>206</v>
      </c>
      <c r="G350" s="154"/>
      <c r="H350" s="178" t="s">
        <v>484</v>
      </c>
      <c r="I350" s="178" t="s">
        <v>449</v>
      </c>
      <c r="J350" s="155">
        <v>20</v>
      </c>
      <c r="K350" s="156"/>
      <c r="L350" s="206"/>
      <c r="M350" s="130"/>
      <c r="N350" s="130"/>
      <c r="O350" s="130"/>
      <c r="P350" s="85"/>
      <c r="Q350" s="85"/>
      <c r="R350" s="85"/>
      <c r="S350" s="85"/>
      <c r="T350" s="85"/>
      <c r="U350" s="85"/>
      <c r="V350" s="85"/>
      <c r="W350" s="85"/>
      <c r="X350" s="85"/>
      <c r="Y350" s="85"/>
      <c r="Z350" s="85"/>
      <c r="AA350" s="85"/>
      <c r="AB350" s="85"/>
      <c r="AC350" s="85"/>
      <c r="AD350" s="85"/>
      <c r="AE350" s="85"/>
      <c r="AF350" s="85"/>
      <c r="AG350" s="85"/>
      <c r="AH350" s="85"/>
      <c r="AI350" s="85"/>
      <c r="AJ350" s="85"/>
      <c r="AK350" s="85"/>
      <c r="AL350" s="85"/>
      <c r="AM350" s="85"/>
      <c r="AN350" s="85"/>
      <c r="AO350" s="85"/>
      <c r="AP350" s="85"/>
      <c r="AQ350" s="85"/>
      <c r="AR350" s="85"/>
      <c r="AS350" s="85"/>
      <c r="AT350" s="85"/>
      <c r="AU350" s="85"/>
      <c r="AV350" s="85"/>
      <c r="AW350" s="85"/>
      <c r="AX350" s="85"/>
      <c r="AY350" s="85"/>
      <c r="AZ350" s="85"/>
      <c r="BA350" s="85"/>
      <c r="BB350" s="85"/>
      <c r="BC350" s="85"/>
      <c r="BD350" s="85"/>
      <c r="BE350" s="85"/>
      <c r="BF350" s="85"/>
      <c r="BG350" s="85"/>
      <c r="BH350" s="85"/>
      <c r="BI350" s="85"/>
      <c r="BJ350" s="85"/>
      <c r="BK350" s="85"/>
      <c r="BL350" s="85"/>
      <c r="BM350" s="85"/>
      <c r="BN350" s="85"/>
      <c r="BO350" s="85"/>
      <c r="BP350" s="85"/>
      <c r="BQ350" s="85"/>
      <c r="BR350" s="85"/>
      <c r="BS350" s="85"/>
      <c r="BT350" s="85"/>
      <c r="BU350" s="85"/>
      <c r="BV350" s="85"/>
      <c r="BW350" s="85"/>
      <c r="BX350" s="85"/>
      <c r="BY350" s="85"/>
      <c r="BZ350" s="85"/>
      <c r="CA350" s="85"/>
      <c r="CB350" s="85"/>
      <c r="CC350" s="85"/>
      <c r="CD350" s="85"/>
      <c r="CE350" s="85"/>
      <c r="CF350" s="85"/>
      <c r="CG350" s="85"/>
      <c r="CH350" s="85"/>
      <c r="CI350" s="85"/>
      <c r="CJ350" s="85"/>
      <c r="CK350" s="85"/>
      <c r="CL350" s="85"/>
      <c r="CM350" s="85"/>
      <c r="CN350" s="85"/>
      <c r="CO350" s="85"/>
      <c r="CP350" s="85"/>
      <c r="CQ350" s="85"/>
      <c r="CR350" s="85"/>
      <c r="CS350" s="85"/>
      <c r="CT350" s="85"/>
      <c r="CU350" s="85"/>
      <c r="CV350" s="85"/>
      <c r="CW350" s="85"/>
      <c r="CX350" s="85"/>
      <c r="CY350" s="85"/>
      <c r="CZ350" s="85"/>
      <c r="DA350" s="85"/>
      <c r="DB350" s="85"/>
      <c r="DC350" s="85"/>
      <c r="DD350" s="85"/>
      <c r="DE350" s="85"/>
      <c r="DF350" s="85"/>
      <c r="DG350" s="85"/>
      <c r="DH350" s="85"/>
      <c r="DI350" s="85"/>
      <c r="DJ350" s="85"/>
      <c r="DK350" s="85"/>
      <c r="DL350" s="85"/>
      <c r="DM350" s="85"/>
      <c r="DN350" s="85"/>
      <c r="DO350" s="85"/>
      <c r="DP350" s="85"/>
      <c r="DQ350" s="85"/>
      <c r="DR350" s="85"/>
      <c r="DS350" s="85"/>
      <c r="DT350" s="85"/>
      <c r="DU350" s="85"/>
      <c r="DV350" s="85"/>
      <c r="DW350" s="85"/>
      <c r="DX350" s="85"/>
      <c r="DY350" s="85"/>
      <c r="DZ350" s="85"/>
      <c r="EA350" s="85"/>
      <c r="EB350" s="85"/>
      <c r="EC350" s="85"/>
      <c r="ED350" s="85"/>
      <c r="EE350" s="85"/>
      <c r="EF350" s="85"/>
      <c r="EG350" s="85"/>
      <c r="EH350" s="85"/>
      <c r="EI350" s="85"/>
      <c r="EJ350" s="85"/>
      <c r="EK350" s="85"/>
      <c r="EL350" s="85"/>
      <c r="EM350" s="85"/>
      <c r="EN350" s="85"/>
      <c r="EO350" s="85"/>
      <c r="EP350" s="85"/>
      <c r="EQ350" s="85"/>
      <c r="ER350" s="85"/>
      <c r="ES350" s="85"/>
      <c r="ET350" s="85"/>
      <c r="EU350" s="85"/>
      <c r="EV350" s="85"/>
      <c r="EW350" s="85"/>
      <c r="EX350" s="85"/>
      <c r="EY350" s="85"/>
      <c r="EZ350" s="85"/>
      <c r="FA350" s="85"/>
      <c r="FB350" s="85"/>
      <c r="FC350" s="85"/>
      <c r="FD350" s="85"/>
      <c r="FE350" s="85"/>
      <c r="FF350" s="85"/>
      <c r="FG350" s="85"/>
      <c r="FH350" s="85"/>
      <c r="FI350" s="85"/>
      <c r="FJ350" s="85"/>
      <c r="FK350" s="85"/>
      <c r="FL350" s="85"/>
      <c r="FM350" s="85"/>
      <c r="FN350" s="85"/>
      <c r="FO350" s="85"/>
      <c r="FP350" s="85"/>
      <c r="FQ350" s="85"/>
      <c r="FR350" s="85"/>
      <c r="FS350" s="85"/>
      <c r="FT350" s="85"/>
      <c r="FU350" s="85"/>
      <c r="FV350" s="85"/>
      <c r="FW350" s="85"/>
      <c r="FX350" s="85"/>
      <c r="FY350" s="85"/>
      <c r="FZ350" s="85"/>
      <c r="GA350" s="85"/>
      <c r="GB350" s="85"/>
      <c r="GC350" s="85"/>
      <c r="GD350" s="85"/>
      <c r="GE350" s="85"/>
      <c r="GF350" s="85"/>
      <c r="GG350" s="85"/>
      <c r="GH350" s="85"/>
      <c r="GI350" s="85"/>
      <c r="GJ350" s="85"/>
      <c r="GK350" s="85"/>
      <c r="GL350" s="85"/>
      <c r="GM350" s="85"/>
      <c r="GN350" s="85"/>
      <c r="GO350" s="85"/>
      <c r="GP350" s="85"/>
      <c r="GQ350" s="85"/>
      <c r="GR350" s="85"/>
      <c r="GS350" s="85"/>
      <c r="GT350" s="85"/>
      <c r="GU350" s="85"/>
      <c r="GV350" s="85"/>
      <c r="GW350" s="85"/>
      <c r="GX350" s="85"/>
      <c r="GY350" s="85"/>
      <c r="GZ350" s="85"/>
      <c r="HA350" s="85"/>
      <c r="HB350" s="85"/>
      <c r="HC350" s="85"/>
      <c r="HD350" s="85"/>
      <c r="HE350" s="85"/>
      <c r="HF350" s="85"/>
      <c r="HG350" s="85"/>
      <c r="HH350" s="85"/>
      <c r="HI350" s="85"/>
      <c r="HJ350" s="85"/>
      <c r="HK350" s="85"/>
      <c r="HL350" s="85"/>
      <c r="HM350" s="85"/>
      <c r="HN350" s="85"/>
      <c r="HO350" s="85"/>
      <c r="HP350" s="85"/>
      <c r="HQ350" s="85"/>
      <c r="HR350" s="85"/>
      <c r="HS350" s="85"/>
      <c r="HT350" s="85"/>
      <c r="HU350" s="85"/>
      <c r="HV350" s="85"/>
      <c r="HW350" s="85"/>
      <c r="HX350" s="85"/>
      <c r="HY350" s="85"/>
      <c r="HZ350" s="85"/>
      <c r="IA350" s="85"/>
      <c r="IB350" s="85"/>
      <c r="IC350" s="85"/>
      <c r="ID350" s="85"/>
      <c r="IE350" s="85"/>
      <c r="IF350" s="85"/>
      <c r="IG350" s="85"/>
      <c r="IH350" s="85"/>
      <c r="II350" s="85"/>
      <c r="IJ350" s="85"/>
      <c r="IK350" s="85"/>
      <c r="IL350" s="85"/>
      <c r="IM350" s="85"/>
      <c r="IN350" s="85"/>
      <c r="IO350" s="85"/>
      <c r="IP350" s="85"/>
      <c r="IQ350" s="85"/>
      <c r="IR350" s="85"/>
      <c r="IS350" s="85"/>
      <c r="IT350" s="85"/>
      <c r="IU350" s="85"/>
      <c r="IV350" s="85"/>
      <c r="IW350" s="85"/>
      <c r="IX350" s="85"/>
      <c r="IY350" s="85"/>
      <c r="IZ350" s="85"/>
      <c r="JA350" s="85"/>
      <c r="JB350" s="85"/>
      <c r="JC350" s="85"/>
      <c r="JD350" s="85"/>
      <c r="JE350" s="85"/>
      <c r="JF350" s="85"/>
      <c r="JG350" s="85"/>
      <c r="JH350" s="85"/>
      <c r="JI350" s="85"/>
      <c r="JJ350" s="85"/>
      <c r="JK350" s="85"/>
      <c r="JL350" s="85"/>
      <c r="JM350" s="85"/>
      <c r="JN350" s="85"/>
      <c r="JO350" s="85"/>
      <c r="JP350" s="85"/>
      <c r="JQ350" s="85"/>
      <c r="JR350" s="85"/>
      <c r="JS350" s="85"/>
      <c r="JT350" s="85"/>
      <c r="JU350" s="85"/>
      <c r="JV350" s="85"/>
      <c r="JW350" s="85"/>
      <c r="JX350" s="85"/>
      <c r="JY350" s="85"/>
      <c r="JZ350" s="85"/>
      <c r="KA350" s="85"/>
      <c r="KB350" s="85"/>
      <c r="KC350" s="85"/>
      <c r="KD350" s="85"/>
      <c r="KE350" s="85"/>
      <c r="KF350" s="85"/>
      <c r="KG350" s="85"/>
      <c r="KH350" s="85"/>
      <c r="KI350" s="85"/>
      <c r="KJ350" s="85"/>
      <c r="KK350" s="85"/>
      <c r="KL350" s="85"/>
      <c r="KM350" s="85"/>
      <c r="KN350" s="85"/>
      <c r="KO350" s="85"/>
      <c r="KP350" s="85"/>
      <c r="KQ350" s="85"/>
      <c r="KR350" s="85"/>
      <c r="KS350" s="85"/>
      <c r="KT350" s="85"/>
      <c r="KU350" s="85"/>
      <c r="KV350" s="85"/>
      <c r="KW350" s="85"/>
      <c r="KX350" s="85"/>
      <c r="KY350" s="85"/>
      <c r="KZ350" s="85"/>
      <c r="LA350" s="85"/>
      <c r="LB350" s="85"/>
      <c r="LC350" s="85"/>
      <c r="LD350" s="85"/>
      <c r="LE350" s="85"/>
      <c r="LF350" s="85"/>
      <c r="LG350" s="85"/>
      <c r="LH350" s="85"/>
      <c r="LI350" s="85"/>
      <c r="LJ350" s="85"/>
      <c r="LK350" s="85"/>
      <c r="LL350" s="85"/>
      <c r="LM350" s="85"/>
      <c r="LN350" s="85"/>
      <c r="LO350" s="85"/>
      <c r="LP350" s="85"/>
      <c r="LQ350" s="85"/>
      <c r="LR350" s="85"/>
      <c r="LS350" s="85"/>
      <c r="LT350" s="85"/>
      <c r="LU350" s="85"/>
      <c r="LV350" s="85"/>
      <c r="LW350" s="85"/>
      <c r="LX350" s="85"/>
      <c r="LY350" s="85"/>
      <c r="LZ350" s="85"/>
      <c r="MA350" s="85"/>
      <c r="MB350" s="85"/>
      <c r="MC350" s="85"/>
      <c r="MD350" s="85"/>
      <c r="ME350" s="85"/>
      <c r="MF350" s="85"/>
      <c r="MG350" s="85"/>
      <c r="MH350" s="85"/>
      <c r="MI350" s="85"/>
      <c r="MJ350" s="85"/>
      <c r="MK350" s="85"/>
      <c r="ML350" s="85"/>
      <c r="MM350" s="85"/>
      <c r="MN350" s="85"/>
      <c r="MO350" s="85"/>
      <c r="MP350" s="85"/>
      <c r="MQ350" s="85"/>
      <c r="MR350" s="85"/>
      <c r="MS350" s="85"/>
      <c r="MT350" s="85"/>
      <c r="MU350" s="85"/>
      <c r="MV350" s="85"/>
      <c r="MW350" s="85"/>
      <c r="MX350" s="85"/>
      <c r="MY350" s="85"/>
      <c r="MZ350" s="85"/>
      <c r="NA350" s="85"/>
      <c r="NB350" s="85"/>
      <c r="NC350" s="85"/>
      <c r="ND350" s="85"/>
      <c r="NE350" s="85"/>
      <c r="NF350" s="85"/>
      <c r="NG350" s="85"/>
      <c r="NH350" s="85"/>
      <c r="NI350" s="85"/>
      <c r="NJ350" s="85"/>
      <c r="NK350" s="85"/>
      <c r="NL350" s="85"/>
      <c r="NM350" s="85"/>
      <c r="NN350" s="85"/>
      <c r="NO350" s="85"/>
      <c r="NP350" s="85"/>
      <c r="NQ350" s="85"/>
      <c r="NR350" s="85"/>
      <c r="NS350" s="85"/>
      <c r="NT350" s="85"/>
      <c r="NU350" s="85"/>
      <c r="NV350" s="85"/>
      <c r="NW350" s="85"/>
      <c r="NX350" s="85"/>
      <c r="NY350" s="85"/>
      <c r="NZ350" s="85"/>
      <c r="OA350" s="85"/>
      <c r="OB350" s="85"/>
      <c r="OC350" s="85"/>
      <c r="OD350" s="85"/>
      <c r="OE350" s="85"/>
      <c r="OF350" s="85"/>
      <c r="OG350" s="85"/>
      <c r="OH350" s="85"/>
      <c r="OI350" s="85"/>
      <c r="OJ350" s="85"/>
      <c r="OK350" s="85"/>
      <c r="OL350" s="85"/>
      <c r="OM350" s="85"/>
      <c r="ON350" s="85"/>
      <c r="OO350" s="85"/>
      <c r="OP350" s="85"/>
      <c r="OQ350" s="85"/>
      <c r="OR350" s="85"/>
      <c r="OS350" s="85"/>
      <c r="OT350" s="85"/>
      <c r="OU350" s="85"/>
      <c r="OV350" s="85"/>
      <c r="OW350" s="85"/>
      <c r="OX350" s="85"/>
      <c r="OY350" s="85"/>
      <c r="OZ350" s="85"/>
      <c r="PA350" s="85"/>
      <c r="PB350" s="85"/>
      <c r="PC350" s="85"/>
      <c r="PD350" s="85"/>
      <c r="PE350" s="85"/>
      <c r="PF350" s="85"/>
      <c r="PG350" s="85"/>
      <c r="PH350" s="85"/>
      <c r="PI350" s="85"/>
      <c r="PJ350" s="85"/>
      <c r="PK350" s="85"/>
      <c r="PL350" s="85"/>
      <c r="PM350" s="85"/>
      <c r="PN350" s="85"/>
      <c r="PO350" s="85"/>
      <c r="PP350" s="85"/>
      <c r="PQ350" s="85"/>
      <c r="PR350" s="85"/>
      <c r="PS350" s="85"/>
      <c r="PT350" s="85"/>
      <c r="PU350" s="85"/>
      <c r="PV350" s="85"/>
      <c r="PW350" s="85"/>
      <c r="PX350" s="85"/>
      <c r="PY350" s="85"/>
      <c r="PZ350" s="85"/>
      <c r="QA350" s="85"/>
      <c r="QB350" s="85"/>
      <c r="QC350" s="85"/>
      <c r="QD350" s="85"/>
      <c r="QE350" s="85"/>
      <c r="QF350" s="85"/>
      <c r="QG350" s="85"/>
      <c r="QH350" s="85"/>
      <c r="QI350" s="85"/>
      <c r="QJ350" s="85"/>
      <c r="QK350" s="85"/>
      <c r="QL350" s="85"/>
      <c r="QM350" s="85"/>
      <c r="QN350" s="85"/>
      <c r="QO350" s="85"/>
      <c r="QP350" s="85"/>
      <c r="QQ350" s="85"/>
      <c r="QR350" s="85"/>
      <c r="QS350" s="85"/>
      <c r="QT350" s="85"/>
      <c r="QU350" s="85"/>
      <c r="QV350" s="85"/>
      <c r="QW350" s="85"/>
      <c r="QX350" s="85"/>
      <c r="QY350" s="85"/>
      <c r="QZ350" s="85"/>
      <c r="RA350" s="85"/>
      <c r="RB350" s="85"/>
      <c r="RC350" s="85"/>
      <c r="RD350" s="85"/>
      <c r="RE350" s="85"/>
      <c r="RF350" s="85"/>
      <c r="RG350" s="85"/>
      <c r="RH350" s="85"/>
      <c r="RI350" s="85"/>
      <c r="RJ350" s="85"/>
      <c r="RK350" s="85"/>
      <c r="RL350" s="85"/>
      <c r="RM350" s="85"/>
      <c r="RN350" s="85"/>
      <c r="RO350" s="85"/>
      <c r="RP350" s="85"/>
      <c r="RQ350" s="85"/>
      <c r="RR350" s="85"/>
      <c r="RS350" s="85"/>
      <c r="RT350" s="85"/>
      <c r="RU350" s="85"/>
      <c r="RV350" s="85"/>
      <c r="RW350" s="85"/>
      <c r="RX350" s="85"/>
      <c r="RY350" s="85"/>
      <c r="RZ350" s="85"/>
      <c r="SA350" s="85"/>
      <c r="SB350" s="85"/>
      <c r="SC350" s="85"/>
      <c r="SD350" s="85"/>
      <c r="SE350" s="85"/>
      <c r="SF350" s="85"/>
      <c r="SG350" s="85"/>
      <c r="SH350" s="85"/>
      <c r="SI350" s="85"/>
      <c r="SJ350" s="85"/>
      <c r="SK350" s="85"/>
      <c r="SL350" s="85"/>
      <c r="SM350" s="85"/>
      <c r="SN350" s="85"/>
      <c r="SO350" s="85"/>
      <c r="SP350" s="85"/>
      <c r="SQ350" s="85"/>
      <c r="SR350" s="85"/>
      <c r="SS350" s="85"/>
      <c r="ST350" s="85"/>
      <c r="SU350" s="85"/>
      <c r="SV350" s="85"/>
      <c r="SW350" s="85"/>
      <c r="SX350" s="85"/>
      <c r="SY350" s="85"/>
      <c r="SZ350" s="85"/>
      <c r="TA350" s="85"/>
      <c r="TB350" s="85"/>
      <c r="TC350" s="85"/>
      <c r="TD350" s="85"/>
      <c r="TE350" s="85"/>
      <c r="TF350" s="85"/>
      <c r="TG350" s="85"/>
      <c r="TH350" s="85"/>
      <c r="TI350" s="85"/>
      <c r="TJ350" s="85"/>
      <c r="TK350" s="85"/>
      <c r="TL350" s="85"/>
      <c r="TM350" s="85"/>
      <c r="TN350" s="85"/>
      <c r="TO350" s="85"/>
      <c r="TP350" s="85"/>
      <c r="TQ350" s="85"/>
      <c r="TR350" s="85"/>
      <c r="TS350" s="85"/>
      <c r="TT350" s="85"/>
      <c r="TU350" s="85"/>
      <c r="TV350" s="85"/>
      <c r="TW350" s="85"/>
      <c r="TX350" s="85"/>
      <c r="TY350" s="85"/>
      <c r="TZ350" s="85"/>
      <c r="UA350" s="85"/>
      <c r="UB350" s="85"/>
      <c r="UC350" s="85"/>
      <c r="UD350" s="85"/>
      <c r="UE350" s="85"/>
      <c r="UF350" s="85"/>
      <c r="UG350" s="85"/>
      <c r="UH350" s="85"/>
      <c r="UI350" s="85"/>
      <c r="UJ350" s="85"/>
      <c r="UK350" s="85"/>
      <c r="UL350" s="85"/>
      <c r="UM350" s="85"/>
      <c r="UN350" s="85"/>
      <c r="UO350" s="85"/>
      <c r="UP350" s="85"/>
      <c r="UQ350" s="85"/>
      <c r="UR350" s="85"/>
      <c r="US350" s="85"/>
      <c r="UT350" s="85"/>
      <c r="UU350" s="85"/>
      <c r="UV350" s="85"/>
      <c r="UW350" s="85"/>
      <c r="UX350" s="85"/>
      <c r="UY350" s="85"/>
      <c r="UZ350" s="85"/>
      <c r="VA350" s="85"/>
      <c r="VB350" s="85"/>
      <c r="VC350" s="85"/>
      <c r="VD350" s="85"/>
      <c r="VE350" s="85"/>
      <c r="VF350" s="85"/>
      <c r="VG350" s="85"/>
      <c r="VH350" s="85"/>
      <c r="VI350" s="85"/>
      <c r="VJ350" s="85"/>
      <c r="VK350" s="85"/>
      <c r="VL350" s="85"/>
      <c r="VM350" s="85"/>
      <c r="VN350" s="85"/>
      <c r="VO350" s="85"/>
      <c r="VP350" s="85"/>
      <c r="VQ350" s="85"/>
      <c r="VR350" s="85"/>
      <c r="VS350" s="85"/>
      <c r="VT350" s="85"/>
      <c r="VU350" s="85"/>
      <c r="VV350" s="85"/>
      <c r="VW350" s="85"/>
      <c r="VX350" s="85"/>
      <c r="VY350" s="85"/>
      <c r="VZ350" s="85"/>
      <c r="WA350" s="85"/>
      <c r="WB350" s="85"/>
      <c r="WC350" s="85"/>
      <c r="WD350" s="85"/>
      <c r="WE350" s="85"/>
      <c r="WF350" s="85"/>
      <c r="WG350" s="85"/>
      <c r="WH350" s="85"/>
      <c r="WI350" s="85"/>
      <c r="WJ350" s="85"/>
      <c r="WK350" s="85"/>
      <c r="WL350" s="85"/>
      <c r="WM350" s="85"/>
      <c r="WN350" s="85"/>
      <c r="WO350" s="85"/>
      <c r="WP350" s="85"/>
      <c r="WQ350" s="85"/>
      <c r="WR350" s="85"/>
      <c r="WS350" s="85"/>
      <c r="WT350" s="85"/>
      <c r="WU350" s="85"/>
      <c r="WV350" s="85"/>
      <c r="WW350" s="85"/>
      <c r="WX350" s="85"/>
      <c r="WY350" s="85"/>
      <c r="WZ350" s="85"/>
      <c r="XA350" s="85"/>
      <c r="XB350" s="85"/>
      <c r="XC350" s="85"/>
      <c r="XD350" s="85"/>
      <c r="XE350" s="85"/>
      <c r="XF350" s="85"/>
      <c r="XG350" s="85"/>
      <c r="XH350" s="85"/>
      <c r="XI350" s="85"/>
      <c r="XJ350" s="85"/>
      <c r="XK350" s="85"/>
      <c r="XL350" s="85"/>
      <c r="XM350" s="85"/>
      <c r="XN350" s="85"/>
      <c r="XO350" s="85"/>
      <c r="XP350" s="85"/>
      <c r="XQ350" s="85"/>
      <c r="XR350" s="85"/>
      <c r="XS350" s="85"/>
      <c r="XT350" s="85"/>
      <c r="XU350" s="85"/>
      <c r="XV350" s="85"/>
      <c r="XW350" s="85"/>
      <c r="XX350" s="85"/>
      <c r="XY350" s="85"/>
      <c r="XZ350" s="85"/>
      <c r="YA350" s="85"/>
      <c r="YB350" s="85"/>
      <c r="YC350" s="85"/>
      <c r="YD350" s="85"/>
      <c r="YE350" s="85"/>
      <c r="YF350" s="85"/>
      <c r="YG350" s="85"/>
      <c r="YH350" s="85"/>
      <c r="YI350" s="85"/>
      <c r="YJ350" s="85"/>
      <c r="YK350" s="85"/>
      <c r="YL350" s="85"/>
      <c r="YM350" s="85"/>
      <c r="YN350" s="85"/>
      <c r="YO350" s="85"/>
      <c r="YP350" s="85"/>
      <c r="YQ350" s="85"/>
      <c r="YR350" s="85"/>
      <c r="YS350" s="85"/>
      <c r="YT350" s="85"/>
      <c r="YU350" s="85"/>
      <c r="YV350" s="85"/>
      <c r="YW350" s="85"/>
      <c r="YX350" s="85"/>
      <c r="YY350" s="85"/>
      <c r="YZ350" s="85"/>
      <c r="ZA350" s="85"/>
      <c r="ZB350" s="85"/>
      <c r="ZC350" s="85"/>
      <c r="ZD350" s="85"/>
      <c r="ZE350" s="85"/>
      <c r="ZF350" s="85"/>
      <c r="ZG350" s="85"/>
      <c r="ZH350" s="85"/>
      <c r="ZI350" s="85"/>
      <c r="ZJ350" s="85"/>
      <c r="ZK350" s="85"/>
      <c r="ZL350" s="85"/>
      <c r="ZM350" s="85"/>
      <c r="ZN350" s="85"/>
      <c r="ZO350" s="85"/>
      <c r="ZP350" s="85"/>
      <c r="ZQ350" s="85"/>
      <c r="ZR350" s="85"/>
      <c r="ZS350" s="85"/>
      <c r="ZT350" s="85"/>
      <c r="ZU350" s="85"/>
      <c r="ZV350" s="85"/>
      <c r="ZW350" s="85"/>
      <c r="ZX350" s="85"/>
      <c r="ZY350" s="85"/>
      <c r="ZZ350" s="85"/>
      <c r="AAA350" s="85"/>
      <c r="AAB350" s="85"/>
      <c r="AAC350" s="85"/>
      <c r="AAD350" s="85"/>
      <c r="AAE350" s="85"/>
      <c r="AAF350" s="85"/>
      <c r="AAG350" s="85"/>
      <c r="AAH350" s="85"/>
      <c r="AAI350" s="85"/>
      <c r="AAJ350" s="85"/>
      <c r="AAK350" s="85"/>
      <c r="AAL350" s="85"/>
      <c r="AAM350" s="85"/>
      <c r="AAN350" s="85"/>
      <c r="AAO350" s="85"/>
      <c r="AAP350" s="85"/>
      <c r="AAQ350" s="85"/>
      <c r="AAR350" s="85"/>
      <c r="AAS350" s="85"/>
      <c r="AAT350" s="85"/>
      <c r="AAU350" s="85"/>
      <c r="AAV350" s="85"/>
      <c r="AAW350" s="85"/>
      <c r="AAX350" s="85"/>
      <c r="AAY350" s="85"/>
      <c r="AAZ350" s="85"/>
      <c r="ABA350" s="85"/>
      <c r="ABB350" s="85"/>
      <c r="ABC350" s="85"/>
      <c r="ABD350" s="85"/>
      <c r="ABE350" s="85"/>
      <c r="ABF350" s="85"/>
      <c r="ABG350" s="85"/>
      <c r="ABH350" s="85"/>
      <c r="ABI350" s="85"/>
      <c r="ABJ350" s="85"/>
      <c r="ABK350" s="85"/>
      <c r="ABL350" s="85"/>
      <c r="ABM350" s="85"/>
      <c r="ABN350" s="85"/>
      <c r="ABO350" s="85"/>
      <c r="ABP350" s="85"/>
      <c r="ABQ350" s="85"/>
      <c r="ABR350" s="85"/>
      <c r="ABS350" s="85"/>
      <c r="ABT350" s="85"/>
      <c r="ABU350" s="85"/>
      <c r="ABV350" s="85"/>
      <c r="ABW350" s="85"/>
      <c r="ABX350" s="85"/>
      <c r="ABY350" s="85"/>
      <c r="ABZ350" s="85"/>
      <c r="ACA350" s="85"/>
      <c r="ACB350" s="85"/>
      <c r="ACC350" s="85"/>
      <c r="ACD350" s="85"/>
      <c r="ACE350" s="85"/>
      <c r="ACF350" s="85"/>
      <c r="ACG350" s="85"/>
      <c r="ACH350" s="85"/>
      <c r="ACI350" s="85"/>
      <c r="ACJ350" s="85"/>
      <c r="ACK350" s="85"/>
      <c r="ACL350" s="85"/>
      <c r="ACM350" s="85"/>
      <c r="ACN350" s="85"/>
      <c r="ACO350" s="85"/>
      <c r="ACP350" s="85"/>
      <c r="ACQ350" s="85"/>
      <c r="ACR350" s="85"/>
      <c r="ACS350" s="85"/>
      <c r="ACT350" s="85"/>
      <c r="ACU350" s="85"/>
      <c r="ACV350" s="85"/>
      <c r="ACW350" s="85"/>
      <c r="ACX350" s="85"/>
      <c r="ACY350" s="85"/>
      <c r="ACZ350" s="85"/>
      <c r="ADA350" s="85"/>
      <c r="ADB350" s="85"/>
      <c r="ADC350" s="85"/>
      <c r="ADD350" s="85"/>
      <c r="ADE350" s="85"/>
      <c r="ADF350" s="85"/>
      <c r="ADG350" s="85"/>
      <c r="ADH350" s="85"/>
      <c r="ADI350" s="85"/>
      <c r="ADJ350" s="85"/>
      <c r="ADK350" s="85"/>
      <c r="ADL350" s="85"/>
      <c r="ADM350" s="85"/>
      <c r="ADN350" s="85"/>
      <c r="ADO350" s="85"/>
      <c r="ADP350" s="85"/>
      <c r="ADQ350" s="85"/>
      <c r="ADR350" s="85"/>
      <c r="ADS350" s="85"/>
      <c r="ADT350" s="85"/>
      <c r="ADU350" s="85"/>
      <c r="ADV350" s="85"/>
      <c r="ADW350" s="85"/>
      <c r="ADX350" s="85"/>
      <c r="ADY350" s="85"/>
      <c r="ADZ350" s="85"/>
      <c r="AEA350" s="85"/>
      <c r="AEB350" s="85"/>
      <c r="AEC350" s="85"/>
      <c r="AED350" s="85"/>
      <c r="AEE350" s="85"/>
      <c r="AEF350" s="85"/>
      <c r="AEG350" s="85"/>
      <c r="AEH350" s="85"/>
      <c r="AEI350" s="85"/>
      <c r="AEJ350" s="85"/>
      <c r="AEK350" s="85"/>
      <c r="AEL350" s="85"/>
      <c r="AEM350" s="85"/>
      <c r="AEN350" s="85"/>
      <c r="AEO350" s="85"/>
      <c r="AEP350" s="85"/>
      <c r="AEQ350" s="85"/>
      <c r="AER350" s="85"/>
      <c r="AES350" s="85"/>
      <c r="AET350" s="85"/>
      <c r="AEU350" s="85"/>
      <c r="AEV350" s="85"/>
      <c r="AEW350" s="85"/>
      <c r="AEX350" s="85"/>
      <c r="AEY350" s="85"/>
      <c r="AEZ350" s="85"/>
      <c r="AFA350" s="85"/>
      <c r="AFB350" s="85"/>
      <c r="AFC350" s="85"/>
      <c r="AFD350" s="85"/>
      <c r="AFE350" s="85"/>
      <c r="AFF350" s="85"/>
      <c r="AFG350" s="85"/>
      <c r="AFH350" s="85"/>
      <c r="AFI350" s="85"/>
      <c r="AFJ350" s="85"/>
      <c r="AFK350" s="85"/>
      <c r="AFL350" s="85"/>
      <c r="AFM350" s="85"/>
      <c r="AFN350" s="85"/>
      <c r="AFO350" s="85"/>
      <c r="AFP350" s="85"/>
      <c r="AFQ350" s="85"/>
      <c r="AFR350" s="85"/>
      <c r="AFS350" s="85"/>
      <c r="AFT350" s="85"/>
      <c r="AFU350" s="85"/>
      <c r="AFV350" s="85"/>
      <c r="AFW350" s="85"/>
      <c r="AFX350" s="85"/>
      <c r="AFY350" s="85"/>
      <c r="AFZ350" s="85"/>
      <c r="AGA350" s="85"/>
      <c r="AGB350" s="85"/>
      <c r="AGC350" s="85"/>
      <c r="AGD350" s="85"/>
      <c r="AGE350" s="85"/>
      <c r="AGF350" s="85"/>
      <c r="AGG350" s="85"/>
      <c r="AGH350" s="85"/>
      <c r="AGI350" s="85"/>
      <c r="AGJ350" s="85"/>
      <c r="AGK350" s="85"/>
      <c r="AGL350" s="85"/>
      <c r="AGM350" s="85"/>
      <c r="AGN350" s="85"/>
      <c r="AGO350" s="85"/>
      <c r="AGP350" s="85"/>
      <c r="AGQ350" s="85"/>
      <c r="AGR350" s="85"/>
      <c r="AGS350" s="85"/>
      <c r="AGT350" s="85"/>
      <c r="AGU350" s="85"/>
      <c r="AGV350" s="85"/>
      <c r="AGW350" s="85"/>
      <c r="AGX350" s="85"/>
      <c r="AGY350" s="85"/>
      <c r="AGZ350" s="85"/>
      <c r="AHA350" s="85"/>
      <c r="AHB350" s="85"/>
      <c r="AHC350" s="85"/>
      <c r="AHD350" s="85"/>
      <c r="AHE350" s="85"/>
      <c r="AHF350" s="85"/>
      <c r="AHG350" s="85"/>
      <c r="AHH350" s="85"/>
      <c r="AHI350" s="85"/>
      <c r="AHJ350" s="85"/>
      <c r="AHK350" s="85"/>
      <c r="AHL350" s="85"/>
      <c r="AHM350" s="85"/>
      <c r="AHN350" s="85"/>
      <c r="AHO350" s="85"/>
      <c r="AHP350" s="85"/>
      <c r="AHQ350" s="85"/>
      <c r="AHR350" s="85"/>
      <c r="AHS350" s="85"/>
      <c r="AHT350" s="85"/>
      <c r="AHU350" s="85"/>
      <c r="AHV350" s="85"/>
      <c r="AHW350" s="85"/>
      <c r="AHX350" s="85"/>
      <c r="AHY350" s="85"/>
      <c r="AHZ350" s="85"/>
      <c r="AIA350" s="85"/>
      <c r="AIB350" s="85"/>
      <c r="AIC350" s="85"/>
      <c r="AID350" s="85"/>
      <c r="AIE350" s="85"/>
      <c r="AIF350" s="85"/>
      <c r="AIG350" s="85"/>
      <c r="AIH350" s="85"/>
      <c r="AII350" s="85"/>
      <c r="AIJ350" s="85"/>
      <c r="AIK350" s="85"/>
      <c r="AIL350" s="85"/>
      <c r="AIM350" s="85"/>
      <c r="AIN350" s="85"/>
      <c r="AIO350" s="85"/>
      <c r="AIP350" s="85"/>
      <c r="AIQ350" s="85"/>
      <c r="AIR350" s="85"/>
      <c r="AIS350" s="85"/>
      <c r="AIT350" s="85"/>
      <c r="AIU350" s="85"/>
      <c r="AIV350" s="85"/>
      <c r="AIW350" s="85"/>
      <c r="AIX350" s="85"/>
      <c r="AIY350" s="85"/>
      <c r="AIZ350" s="85"/>
      <c r="AJA350" s="85"/>
      <c r="AJB350" s="85"/>
      <c r="AJC350" s="85"/>
      <c r="AJD350" s="85"/>
      <c r="AJE350" s="85"/>
      <c r="AJF350" s="85"/>
      <c r="AJG350" s="85"/>
      <c r="AJH350" s="85"/>
      <c r="AJI350" s="85"/>
      <c r="AJJ350" s="85"/>
      <c r="AJK350" s="85"/>
      <c r="AJL350" s="85"/>
      <c r="AJM350" s="85"/>
      <c r="AJN350" s="85"/>
      <c r="AJO350" s="85"/>
      <c r="AJP350" s="85"/>
      <c r="AJQ350" s="85"/>
      <c r="AJR350" s="85"/>
      <c r="AJS350" s="85"/>
      <c r="AJT350" s="85"/>
      <c r="AJU350" s="85"/>
      <c r="AJV350" s="85"/>
      <c r="AJW350" s="85"/>
      <c r="AJX350" s="85"/>
      <c r="AJY350" s="85"/>
      <c r="AJZ350" s="85"/>
      <c r="AKA350" s="85"/>
      <c r="AKB350" s="85"/>
      <c r="AKC350" s="85"/>
      <c r="AKD350" s="85"/>
      <c r="AKE350" s="85"/>
      <c r="AKF350" s="85"/>
      <c r="AKG350" s="85"/>
      <c r="AKH350" s="85"/>
      <c r="AKI350" s="85"/>
      <c r="AKJ350" s="85"/>
      <c r="AKK350" s="85"/>
      <c r="AKL350" s="85"/>
      <c r="AKM350" s="85"/>
      <c r="AKN350" s="85"/>
      <c r="AKO350" s="85"/>
      <c r="AKP350" s="85"/>
      <c r="AKQ350" s="85"/>
      <c r="AKR350" s="85"/>
      <c r="AKS350" s="85"/>
      <c r="AKT350" s="85"/>
      <c r="AKU350" s="85"/>
      <c r="AKV350" s="85"/>
      <c r="AKW350" s="85"/>
      <c r="AKX350" s="85"/>
      <c r="AKY350" s="85"/>
      <c r="AKZ350" s="85"/>
      <c r="ALA350" s="85"/>
      <c r="ALB350" s="85"/>
      <c r="ALC350" s="85"/>
      <c r="ALD350" s="85"/>
      <c r="ALE350" s="85"/>
      <c r="ALF350" s="85"/>
      <c r="ALG350" s="85"/>
      <c r="ALH350" s="85"/>
      <c r="ALI350" s="85"/>
      <c r="ALJ350" s="85"/>
      <c r="ALK350" s="85"/>
      <c r="ALL350" s="85"/>
      <c r="ALM350" s="85"/>
      <c r="ALN350" s="85"/>
      <c r="ALO350" s="85"/>
      <c r="ALP350" s="85"/>
      <c r="ALQ350" s="85"/>
      <c r="ALR350" s="85"/>
      <c r="ALS350" s="85"/>
      <c r="ALT350" s="85"/>
      <c r="ALU350" s="85"/>
      <c r="ALV350" s="85"/>
      <c r="ALW350" s="85"/>
      <c r="ALX350" s="85"/>
      <c r="ALY350" s="85"/>
      <c r="ALZ350" s="85"/>
      <c r="AMA350" s="85"/>
      <c r="AMB350" s="85"/>
      <c r="AMC350" s="85"/>
      <c r="AMD350" s="85"/>
      <c r="AME350" s="85"/>
      <c r="AMF350" s="85"/>
      <c r="AMG350" s="85"/>
      <c r="AMH350" s="85"/>
      <c r="AMI350" s="85"/>
      <c r="AMJ350" s="85"/>
    </row>
    <row r="351" spans="1:1024" ht="136.15" customHeight="1" outlineLevel="1">
      <c r="A351" s="178"/>
      <c r="B351" s="155" t="s">
        <v>485</v>
      </c>
      <c r="C351" s="178"/>
      <c r="D351" s="178"/>
      <c r="E351" s="155"/>
      <c r="F351" s="44" t="s">
        <v>206</v>
      </c>
      <c r="G351" s="154"/>
      <c r="H351" s="178" t="s">
        <v>486</v>
      </c>
      <c r="I351" s="178" t="s">
        <v>449</v>
      </c>
      <c r="J351" s="155">
        <v>20</v>
      </c>
      <c r="K351" s="156"/>
      <c r="L351" s="206"/>
      <c r="M351" s="130"/>
      <c r="N351" s="130"/>
      <c r="O351" s="130"/>
      <c r="P351" s="85"/>
      <c r="Q351" s="85"/>
      <c r="R351" s="85"/>
      <c r="S351" s="85"/>
      <c r="T351" s="85"/>
      <c r="U351" s="85"/>
      <c r="V351" s="85"/>
      <c r="W351" s="85"/>
      <c r="X351" s="85"/>
      <c r="Y351" s="85"/>
      <c r="Z351" s="85"/>
      <c r="AA351" s="85"/>
      <c r="AB351" s="85"/>
      <c r="AC351" s="85"/>
      <c r="AD351" s="85"/>
      <c r="AE351" s="85"/>
      <c r="AF351" s="85"/>
      <c r="AG351" s="85"/>
      <c r="AH351" s="85"/>
      <c r="AI351" s="85"/>
      <c r="AJ351" s="85"/>
      <c r="AK351" s="85"/>
      <c r="AL351" s="85"/>
      <c r="AM351" s="85"/>
      <c r="AN351" s="85"/>
      <c r="AO351" s="85"/>
      <c r="AP351" s="85"/>
      <c r="AQ351" s="85"/>
      <c r="AR351" s="85"/>
      <c r="AS351" s="85"/>
      <c r="AT351" s="85"/>
      <c r="AU351" s="85"/>
      <c r="AV351" s="85"/>
      <c r="AW351" s="85"/>
      <c r="AX351" s="85"/>
      <c r="AY351" s="85"/>
      <c r="AZ351" s="85"/>
      <c r="BA351" s="85"/>
      <c r="BB351" s="85"/>
      <c r="BC351" s="85"/>
      <c r="BD351" s="85"/>
      <c r="BE351" s="85"/>
      <c r="BF351" s="85"/>
      <c r="BG351" s="85"/>
      <c r="BH351" s="85"/>
      <c r="BI351" s="85"/>
      <c r="BJ351" s="85"/>
      <c r="BK351" s="85"/>
      <c r="BL351" s="85"/>
      <c r="BM351" s="85"/>
      <c r="BN351" s="85"/>
      <c r="BO351" s="85"/>
      <c r="BP351" s="85"/>
      <c r="BQ351" s="85"/>
      <c r="BR351" s="85"/>
      <c r="BS351" s="85"/>
      <c r="BT351" s="85"/>
      <c r="BU351" s="85"/>
      <c r="BV351" s="85"/>
      <c r="BW351" s="85"/>
      <c r="BX351" s="85"/>
      <c r="BY351" s="85"/>
      <c r="BZ351" s="85"/>
      <c r="CA351" s="85"/>
      <c r="CB351" s="85"/>
      <c r="CC351" s="85"/>
      <c r="CD351" s="85"/>
      <c r="CE351" s="85"/>
      <c r="CF351" s="85"/>
      <c r="CG351" s="85"/>
      <c r="CH351" s="85"/>
      <c r="CI351" s="85"/>
      <c r="CJ351" s="85"/>
      <c r="CK351" s="85"/>
      <c r="CL351" s="85"/>
      <c r="CM351" s="85"/>
      <c r="CN351" s="85"/>
      <c r="CO351" s="85"/>
      <c r="CP351" s="85"/>
      <c r="CQ351" s="85"/>
      <c r="CR351" s="85"/>
      <c r="CS351" s="85"/>
      <c r="CT351" s="85"/>
      <c r="CU351" s="85"/>
      <c r="CV351" s="85"/>
      <c r="CW351" s="85"/>
      <c r="CX351" s="85"/>
      <c r="CY351" s="85"/>
      <c r="CZ351" s="85"/>
      <c r="DA351" s="85"/>
      <c r="DB351" s="85"/>
      <c r="DC351" s="85"/>
      <c r="DD351" s="85"/>
      <c r="DE351" s="85"/>
      <c r="DF351" s="85"/>
      <c r="DG351" s="85"/>
      <c r="DH351" s="85"/>
      <c r="DI351" s="85"/>
      <c r="DJ351" s="85"/>
      <c r="DK351" s="85"/>
      <c r="DL351" s="85"/>
      <c r="DM351" s="85"/>
      <c r="DN351" s="85"/>
      <c r="DO351" s="85"/>
      <c r="DP351" s="85"/>
      <c r="DQ351" s="85"/>
      <c r="DR351" s="85"/>
      <c r="DS351" s="85"/>
      <c r="DT351" s="85"/>
      <c r="DU351" s="85"/>
      <c r="DV351" s="85"/>
      <c r="DW351" s="85"/>
      <c r="DX351" s="85"/>
      <c r="DY351" s="85"/>
      <c r="DZ351" s="85"/>
      <c r="EA351" s="85"/>
      <c r="EB351" s="85"/>
      <c r="EC351" s="85"/>
      <c r="ED351" s="85"/>
      <c r="EE351" s="85"/>
      <c r="EF351" s="85"/>
      <c r="EG351" s="85"/>
      <c r="EH351" s="85"/>
      <c r="EI351" s="85"/>
      <c r="EJ351" s="85"/>
      <c r="EK351" s="85"/>
      <c r="EL351" s="85"/>
      <c r="EM351" s="85"/>
      <c r="EN351" s="85"/>
      <c r="EO351" s="85"/>
      <c r="EP351" s="85"/>
      <c r="EQ351" s="85"/>
      <c r="ER351" s="85"/>
      <c r="ES351" s="85"/>
      <c r="ET351" s="85"/>
      <c r="EU351" s="85"/>
      <c r="EV351" s="85"/>
      <c r="EW351" s="85"/>
      <c r="EX351" s="85"/>
      <c r="EY351" s="85"/>
      <c r="EZ351" s="85"/>
      <c r="FA351" s="85"/>
      <c r="FB351" s="85"/>
      <c r="FC351" s="85"/>
      <c r="FD351" s="85"/>
      <c r="FE351" s="85"/>
      <c r="FF351" s="85"/>
      <c r="FG351" s="85"/>
      <c r="FH351" s="85"/>
      <c r="FI351" s="85"/>
      <c r="FJ351" s="85"/>
      <c r="FK351" s="85"/>
      <c r="FL351" s="85"/>
      <c r="FM351" s="85"/>
      <c r="FN351" s="85"/>
      <c r="FO351" s="85"/>
      <c r="FP351" s="85"/>
      <c r="FQ351" s="85"/>
      <c r="FR351" s="85"/>
      <c r="FS351" s="85"/>
      <c r="FT351" s="85"/>
      <c r="FU351" s="85"/>
      <c r="FV351" s="85"/>
      <c r="FW351" s="85"/>
      <c r="FX351" s="85"/>
      <c r="FY351" s="85"/>
      <c r="FZ351" s="85"/>
      <c r="GA351" s="85"/>
      <c r="GB351" s="85"/>
      <c r="GC351" s="85"/>
      <c r="GD351" s="85"/>
      <c r="GE351" s="85"/>
      <c r="GF351" s="85"/>
      <c r="GG351" s="85"/>
      <c r="GH351" s="85"/>
      <c r="GI351" s="85"/>
      <c r="GJ351" s="85"/>
      <c r="GK351" s="85"/>
      <c r="GL351" s="85"/>
      <c r="GM351" s="85"/>
      <c r="GN351" s="85"/>
      <c r="GO351" s="85"/>
      <c r="GP351" s="85"/>
      <c r="GQ351" s="85"/>
      <c r="GR351" s="85"/>
      <c r="GS351" s="85"/>
      <c r="GT351" s="85"/>
      <c r="GU351" s="85"/>
      <c r="GV351" s="85"/>
      <c r="GW351" s="85"/>
      <c r="GX351" s="85"/>
      <c r="GY351" s="85"/>
      <c r="GZ351" s="85"/>
      <c r="HA351" s="85"/>
      <c r="HB351" s="85"/>
      <c r="HC351" s="85"/>
      <c r="HD351" s="85"/>
      <c r="HE351" s="85"/>
      <c r="HF351" s="85"/>
      <c r="HG351" s="85"/>
      <c r="HH351" s="85"/>
      <c r="HI351" s="85"/>
      <c r="HJ351" s="85"/>
      <c r="HK351" s="85"/>
      <c r="HL351" s="85"/>
      <c r="HM351" s="85"/>
      <c r="HN351" s="85"/>
      <c r="HO351" s="85"/>
      <c r="HP351" s="85"/>
      <c r="HQ351" s="85"/>
      <c r="HR351" s="85"/>
      <c r="HS351" s="85"/>
      <c r="HT351" s="85"/>
      <c r="HU351" s="85"/>
      <c r="HV351" s="85"/>
      <c r="HW351" s="85"/>
      <c r="HX351" s="85"/>
      <c r="HY351" s="85"/>
      <c r="HZ351" s="85"/>
      <c r="IA351" s="85"/>
      <c r="IB351" s="85"/>
      <c r="IC351" s="85"/>
      <c r="ID351" s="85"/>
      <c r="IE351" s="85"/>
      <c r="IF351" s="85"/>
      <c r="IG351" s="85"/>
      <c r="IH351" s="85"/>
      <c r="II351" s="85"/>
      <c r="IJ351" s="85"/>
      <c r="IK351" s="85"/>
      <c r="IL351" s="85"/>
      <c r="IM351" s="85"/>
      <c r="IN351" s="85"/>
      <c r="IO351" s="85"/>
      <c r="IP351" s="85"/>
      <c r="IQ351" s="85"/>
      <c r="IR351" s="85"/>
      <c r="IS351" s="85"/>
      <c r="IT351" s="85"/>
      <c r="IU351" s="85"/>
      <c r="IV351" s="85"/>
      <c r="IW351" s="85"/>
      <c r="IX351" s="85"/>
      <c r="IY351" s="85"/>
      <c r="IZ351" s="85"/>
      <c r="JA351" s="85"/>
      <c r="JB351" s="85"/>
      <c r="JC351" s="85"/>
      <c r="JD351" s="85"/>
      <c r="JE351" s="85"/>
      <c r="JF351" s="85"/>
      <c r="JG351" s="85"/>
      <c r="JH351" s="85"/>
      <c r="JI351" s="85"/>
      <c r="JJ351" s="85"/>
      <c r="JK351" s="85"/>
      <c r="JL351" s="85"/>
      <c r="JM351" s="85"/>
      <c r="JN351" s="85"/>
      <c r="JO351" s="85"/>
      <c r="JP351" s="85"/>
      <c r="JQ351" s="85"/>
      <c r="JR351" s="85"/>
      <c r="JS351" s="85"/>
      <c r="JT351" s="85"/>
      <c r="JU351" s="85"/>
      <c r="JV351" s="85"/>
      <c r="JW351" s="85"/>
      <c r="JX351" s="85"/>
      <c r="JY351" s="85"/>
      <c r="JZ351" s="85"/>
      <c r="KA351" s="85"/>
      <c r="KB351" s="85"/>
      <c r="KC351" s="85"/>
      <c r="KD351" s="85"/>
      <c r="KE351" s="85"/>
      <c r="KF351" s="85"/>
      <c r="KG351" s="85"/>
      <c r="KH351" s="85"/>
      <c r="KI351" s="85"/>
      <c r="KJ351" s="85"/>
      <c r="KK351" s="85"/>
      <c r="KL351" s="85"/>
      <c r="KM351" s="85"/>
      <c r="KN351" s="85"/>
      <c r="KO351" s="85"/>
      <c r="KP351" s="85"/>
      <c r="KQ351" s="85"/>
      <c r="KR351" s="85"/>
      <c r="KS351" s="85"/>
      <c r="KT351" s="85"/>
      <c r="KU351" s="85"/>
      <c r="KV351" s="85"/>
      <c r="KW351" s="85"/>
      <c r="KX351" s="85"/>
      <c r="KY351" s="85"/>
      <c r="KZ351" s="85"/>
      <c r="LA351" s="85"/>
      <c r="LB351" s="85"/>
      <c r="LC351" s="85"/>
      <c r="LD351" s="85"/>
      <c r="LE351" s="85"/>
      <c r="LF351" s="85"/>
      <c r="LG351" s="85"/>
      <c r="LH351" s="85"/>
      <c r="LI351" s="85"/>
      <c r="LJ351" s="85"/>
      <c r="LK351" s="85"/>
      <c r="LL351" s="85"/>
      <c r="LM351" s="85"/>
      <c r="LN351" s="85"/>
      <c r="LO351" s="85"/>
      <c r="LP351" s="85"/>
      <c r="LQ351" s="85"/>
      <c r="LR351" s="85"/>
      <c r="LS351" s="85"/>
      <c r="LT351" s="85"/>
      <c r="LU351" s="85"/>
      <c r="LV351" s="85"/>
      <c r="LW351" s="85"/>
      <c r="LX351" s="85"/>
      <c r="LY351" s="85"/>
      <c r="LZ351" s="85"/>
      <c r="MA351" s="85"/>
      <c r="MB351" s="85"/>
      <c r="MC351" s="85"/>
      <c r="MD351" s="85"/>
      <c r="ME351" s="85"/>
      <c r="MF351" s="85"/>
      <c r="MG351" s="85"/>
      <c r="MH351" s="85"/>
      <c r="MI351" s="85"/>
      <c r="MJ351" s="85"/>
      <c r="MK351" s="85"/>
      <c r="ML351" s="85"/>
      <c r="MM351" s="85"/>
      <c r="MN351" s="85"/>
      <c r="MO351" s="85"/>
      <c r="MP351" s="85"/>
      <c r="MQ351" s="85"/>
      <c r="MR351" s="85"/>
      <c r="MS351" s="85"/>
      <c r="MT351" s="85"/>
      <c r="MU351" s="85"/>
      <c r="MV351" s="85"/>
      <c r="MW351" s="85"/>
      <c r="MX351" s="85"/>
      <c r="MY351" s="85"/>
      <c r="MZ351" s="85"/>
      <c r="NA351" s="85"/>
      <c r="NB351" s="85"/>
      <c r="NC351" s="85"/>
      <c r="ND351" s="85"/>
      <c r="NE351" s="85"/>
      <c r="NF351" s="85"/>
      <c r="NG351" s="85"/>
      <c r="NH351" s="85"/>
      <c r="NI351" s="85"/>
      <c r="NJ351" s="85"/>
      <c r="NK351" s="85"/>
      <c r="NL351" s="85"/>
      <c r="NM351" s="85"/>
      <c r="NN351" s="85"/>
      <c r="NO351" s="85"/>
      <c r="NP351" s="85"/>
      <c r="NQ351" s="85"/>
      <c r="NR351" s="85"/>
      <c r="NS351" s="85"/>
      <c r="NT351" s="85"/>
      <c r="NU351" s="85"/>
      <c r="NV351" s="85"/>
      <c r="NW351" s="85"/>
      <c r="NX351" s="85"/>
      <c r="NY351" s="85"/>
      <c r="NZ351" s="85"/>
      <c r="OA351" s="85"/>
      <c r="OB351" s="85"/>
      <c r="OC351" s="85"/>
      <c r="OD351" s="85"/>
      <c r="OE351" s="85"/>
      <c r="OF351" s="85"/>
      <c r="OG351" s="85"/>
      <c r="OH351" s="85"/>
      <c r="OI351" s="85"/>
      <c r="OJ351" s="85"/>
      <c r="OK351" s="85"/>
      <c r="OL351" s="85"/>
      <c r="OM351" s="85"/>
      <c r="ON351" s="85"/>
      <c r="OO351" s="85"/>
      <c r="OP351" s="85"/>
      <c r="OQ351" s="85"/>
      <c r="OR351" s="85"/>
      <c r="OS351" s="85"/>
      <c r="OT351" s="85"/>
      <c r="OU351" s="85"/>
      <c r="OV351" s="85"/>
      <c r="OW351" s="85"/>
      <c r="OX351" s="85"/>
      <c r="OY351" s="85"/>
      <c r="OZ351" s="85"/>
      <c r="PA351" s="85"/>
      <c r="PB351" s="85"/>
      <c r="PC351" s="85"/>
      <c r="PD351" s="85"/>
      <c r="PE351" s="85"/>
      <c r="PF351" s="85"/>
      <c r="PG351" s="85"/>
      <c r="PH351" s="85"/>
      <c r="PI351" s="85"/>
      <c r="PJ351" s="85"/>
      <c r="PK351" s="85"/>
      <c r="PL351" s="85"/>
      <c r="PM351" s="85"/>
      <c r="PN351" s="85"/>
      <c r="PO351" s="85"/>
      <c r="PP351" s="85"/>
      <c r="PQ351" s="85"/>
      <c r="PR351" s="85"/>
      <c r="PS351" s="85"/>
      <c r="PT351" s="85"/>
      <c r="PU351" s="85"/>
      <c r="PV351" s="85"/>
      <c r="PW351" s="85"/>
      <c r="PX351" s="85"/>
      <c r="PY351" s="85"/>
      <c r="PZ351" s="85"/>
      <c r="QA351" s="85"/>
      <c r="QB351" s="85"/>
      <c r="QC351" s="85"/>
      <c r="QD351" s="85"/>
      <c r="QE351" s="85"/>
      <c r="QF351" s="85"/>
      <c r="QG351" s="85"/>
      <c r="QH351" s="85"/>
      <c r="QI351" s="85"/>
      <c r="QJ351" s="85"/>
      <c r="QK351" s="85"/>
      <c r="QL351" s="85"/>
      <c r="QM351" s="85"/>
      <c r="QN351" s="85"/>
      <c r="QO351" s="85"/>
      <c r="QP351" s="85"/>
      <c r="QQ351" s="85"/>
      <c r="QR351" s="85"/>
      <c r="QS351" s="85"/>
      <c r="QT351" s="85"/>
      <c r="QU351" s="85"/>
      <c r="QV351" s="85"/>
      <c r="QW351" s="85"/>
      <c r="QX351" s="85"/>
      <c r="QY351" s="85"/>
      <c r="QZ351" s="85"/>
      <c r="RA351" s="85"/>
      <c r="RB351" s="85"/>
      <c r="RC351" s="85"/>
      <c r="RD351" s="85"/>
      <c r="RE351" s="85"/>
      <c r="RF351" s="85"/>
      <c r="RG351" s="85"/>
      <c r="RH351" s="85"/>
      <c r="RI351" s="85"/>
      <c r="RJ351" s="85"/>
      <c r="RK351" s="85"/>
      <c r="RL351" s="85"/>
      <c r="RM351" s="85"/>
      <c r="RN351" s="85"/>
      <c r="RO351" s="85"/>
      <c r="RP351" s="85"/>
      <c r="RQ351" s="85"/>
      <c r="RR351" s="85"/>
      <c r="RS351" s="85"/>
      <c r="RT351" s="85"/>
      <c r="RU351" s="85"/>
      <c r="RV351" s="85"/>
      <c r="RW351" s="85"/>
      <c r="RX351" s="85"/>
      <c r="RY351" s="85"/>
      <c r="RZ351" s="85"/>
      <c r="SA351" s="85"/>
      <c r="SB351" s="85"/>
      <c r="SC351" s="85"/>
      <c r="SD351" s="85"/>
      <c r="SE351" s="85"/>
      <c r="SF351" s="85"/>
      <c r="SG351" s="85"/>
      <c r="SH351" s="85"/>
      <c r="SI351" s="85"/>
      <c r="SJ351" s="85"/>
      <c r="SK351" s="85"/>
      <c r="SL351" s="85"/>
      <c r="SM351" s="85"/>
      <c r="SN351" s="85"/>
      <c r="SO351" s="85"/>
      <c r="SP351" s="85"/>
      <c r="SQ351" s="85"/>
      <c r="SR351" s="85"/>
      <c r="SS351" s="85"/>
      <c r="ST351" s="85"/>
      <c r="SU351" s="85"/>
      <c r="SV351" s="85"/>
      <c r="SW351" s="85"/>
      <c r="SX351" s="85"/>
      <c r="SY351" s="85"/>
      <c r="SZ351" s="85"/>
      <c r="TA351" s="85"/>
      <c r="TB351" s="85"/>
      <c r="TC351" s="85"/>
      <c r="TD351" s="85"/>
      <c r="TE351" s="85"/>
      <c r="TF351" s="85"/>
      <c r="TG351" s="85"/>
      <c r="TH351" s="85"/>
      <c r="TI351" s="85"/>
      <c r="TJ351" s="85"/>
      <c r="TK351" s="85"/>
      <c r="TL351" s="85"/>
      <c r="TM351" s="85"/>
      <c r="TN351" s="85"/>
      <c r="TO351" s="85"/>
      <c r="TP351" s="85"/>
      <c r="TQ351" s="85"/>
      <c r="TR351" s="85"/>
      <c r="TS351" s="85"/>
      <c r="TT351" s="85"/>
      <c r="TU351" s="85"/>
      <c r="TV351" s="85"/>
      <c r="TW351" s="85"/>
      <c r="TX351" s="85"/>
      <c r="TY351" s="85"/>
      <c r="TZ351" s="85"/>
      <c r="UA351" s="85"/>
      <c r="UB351" s="85"/>
      <c r="UC351" s="85"/>
      <c r="UD351" s="85"/>
      <c r="UE351" s="85"/>
      <c r="UF351" s="85"/>
      <c r="UG351" s="85"/>
      <c r="UH351" s="85"/>
      <c r="UI351" s="85"/>
      <c r="UJ351" s="85"/>
      <c r="UK351" s="85"/>
      <c r="UL351" s="85"/>
      <c r="UM351" s="85"/>
      <c r="UN351" s="85"/>
      <c r="UO351" s="85"/>
      <c r="UP351" s="85"/>
      <c r="UQ351" s="85"/>
      <c r="UR351" s="85"/>
      <c r="US351" s="85"/>
      <c r="UT351" s="85"/>
      <c r="UU351" s="85"/>
      <c r="UV351" s="85"/>
      <c r="UW351" s="85"/>
      <c r="UX351" s="85"/>
      <c r="UY351" s="85"/>
      <c r="UZ351" s="85"/>
      <c r="VA351" s="85"/>
      <c r="VB351" s="85"/>
      <c r="VC351" s="85"/>
      <c r="VD351" s="85"/>
      <c r="VE351" s="85"/>
      <c r="VF351" s="85"/>
      <c r="VG351" s="85"/>
      <c r="VH351" s="85"/>
      <c r="VI351" s="85"/>
      <c r="VJ351" s="85"/>
      <c r="VK351" s="85"/>
      <c r="VL351" s="85"/>
      <c r="VM351" s="85"/>
      <c r="VN351" s="85"/>
      <c r="VO351" s="85"/>
      <c r="VP351" s="85"/>
      <c r="VQ351" s="85"/>
      <c r="VR351" s="85"/>
      <c r="VS351" s="85"/>
      <c r="VT351" s="85"/>
      <c r="VU351" s="85"/>
      <c r="VV351" s="85"/>
      <c r="VW351" s="85"/>
      <c r="VX351" s="85"/>
      <c r="VY351" s="85"/>
      <c r="VZ351" s="85"/>
      <c r="WA351" s="85"/>
      <c r="WB351" s="85"/>
      <c r="WC351" s="85"/>
      <c r="WD351" s="85"/>
      <c r="WE351" s="85"/>
      <c r="WF351" s="85"/>
      <c r="WG351" s="85"/>
      <c r="WH351" s="85"/>
      <c r="WI351" s="85"/>
      <c r="WJ351" s="85"/>
      <c r="WK351" s="85"/>
      <c r="WL351" s="85"/>
      <c r="WM351" s="85"/>
      <c r="WN351" s="85"/>
      <c r="WO351" s="85"/>
      <c r="WP351" s="85"/>
      <c r="WQ351" s="85"/>
      <c r="WR351" s="85"/>
      <c r="WS351" s="85"/>
      <c r="WT351" s="85"/>
      <c r="WU351" s="85"/>
      <c r="WV351" s="85"/>
      <c r="WW351" s="85"/>
      <c r="WX351" s="85"/>
      <c r="WY351" s="85"/>
      <c r="WZ351" s="85"/>
      <c r="XA351" s="85"/>
      <c r="XB351" s="85"/>
      <c r="XC351" s="85"/>
      <c r="XD351" s="85"/>
      <c r="XE351" s="85"/>
      <c r="XF351" s="85"/>
      <c r="XG351" s="85"/>
      <c r="XH351" s="85"/>
      <c r="XI351" s="85"/>
      <c r="XJ351" s="85"/>
      <c r="XK351" s="85"/>
      <c r="XL351" s="85"/>
      <c r="XM351" s="85"/>
      <c r="XN351" s="85"/>
      <c r="XO351" s="85"/>
      <c r="XP351" s="85"/>
      <c r="XQ351" s="85"/>
      <c r="XR351" s="85"/>
      <c r="XS351" s="85"/>
      <c r="XT351" s="85"/>
      <c r="XU351" s="85"/>
      <c r="XV351" s="85"/>
      <c r="XW351" s="85"/>
      <c r="XX351" s="85"/>
      <c r="XY351" s="85"/>
      <c r="XZ351" s="85"/>
      <c r="YA351" s="85"/>
      <c r="YB351" s="85"/>
      <c r="YC351" s="85"/>
      <c r="YD351" s="85"/>
      <c r="YE351" s="85"/>
      <c r="YF351" s="85"/>
      <c r="YG351" s="85"/>
      <c r="YH351" s="85"/>
      <c r="YI351" s="85"/>
      <c r="YJ351" s="85"/>
      <c r="YK351" s="85"/>
      <c r="YL351" s="85"/>
      <c r="YM351" s="85"/>
      <c r="YN351" s="85"/>
      <c r="YO351" s="85"/>
      <c r="YP351" s="85"/>
      <c r="YQ351" s="85"/>
      <c r="YR351" s="85"/>
      <c r="YS351" s="85"/>
      <c r="YT351" s="85"/>
      <c r="YU351" s="85"/>
      <c r="YV351" s="85"/>
      <c r="YW351" s="85"/>
      <c r="YX351" s="85"/>
      <c r="YY351" s="85"/>
      <c r="YZ351" s="85"/>
      <c r="ZA351" s="85"/>
      <c r="ZB351" s="85"/>
      <c r="ZC351" s="85"/>
      <c r="ZD351" s="85"/>
      <c r="ZE351" s="85"/>
      <c r="ZF351" s="85"/>
      <c r="ZG351" s="85"/>
      <c r="ZH351" s="85"/>
      <c r="ZI351" s="85"/>
      <c r="ZJ351" s="85"/>
      <c r="ZK351" s="85"/>
      <c r="ZL351" s="85"/>
      <c r="ZM351" s="85"/>
      <c r="ZN351" s="85"/>
      <c r="ZO351" s="85"/>
      <c r="ZP351" s="85"/>
      <c r="ZQ351" s="85"/>
      <c r="ZR351" s="85"/>
      <c r="ZS351" s="85"/>
      <c r="ZT351" s="85"/>
      <c r="ZU351" s="85"/>
      <c r="ZV351" s="85"/>
      <c r="ZW351" s="85"/>
      <c r="ZX351" s="85"/>
      <c r="ZY351" s="85"/>
      <c r="ZZ351" s="85"/>
      <c r="AAA351" s="85"/>
      <c r="AAB351" s="85"/>
      <c r="AAC351" s="85"/>
      <c r="AAD351" s="85"/>
      <c r="AAE351" s="85"/>
      <c r="AAF351" s="85"/>
      <c r="AAG351" s="85"/>
      <c r="AAH351" s="85"/>
      <c r="AAI351" s="85"/>
      <c r="AAJ351" s="85"/>
      <c r="AAK351" s="85"/>
      <c r="AAL351" s="85"/>
      <c r="AAM351" s="85"/>
      <c r="AAN351" s="85"/>
      <c r="AAO351" s="85"/>
      <c r="AAP351" s="85"/>
      <c r="AAQ351" s="85"/>
      <c r="AAR351" s="85"/>
      <c r="AAS351" s="85"/>
      <c r="AAT351" s="85"/>
      <c r="AAU351" s="85"/>
      <c r="AAV351" s="85"/>
      <c r="AAW351" s="85"/>
      <c r="AAX351" s="85"/>
      <c r="AAY351" s="85"/>
      <c r="AAZ351" s="85"/>
      <c r="ABA351" s="85"/>
      <c r="ABB351" s="85"/>
      <c r="ABC351" s="85"/>
      <c r="ABD351" s="85"/>
      <c r="ABE351" s="85"/>
      <c r="ABF351" s="85"/>
      <c r="ABG351" s="85"/>
      <c r="ABH351" s="85"/>
      <c r="ABI351" s="85"/>
      <c r="ABJ351" s="85"/>
      <c r="ABK351" s="85"/>
      <c r="ABL351" s="85"/>
      <c r="ABM351" s="85"/>
      <c r="ABN351" s="85"/>
      <c r="ABO351" s="85"/>
      <c r="ABP351" s="85"/>
      <c r="ABQ351" s="85"/>
      <c r="ABR351" s="85"/>
      <c r="ABS351" s="85"/>
      <c r="ABT351" s="85"/>
      <c r="ABU351" s="85"/>
      <c r="ABV351" s="85"/>
      <c r="ABW351" s="85"/>
      <c r="ABX351" s="85"/>
      <c r="ABY351" s="85"/>
      <c r="ABZ351" s="85"/>
      <c r="ACA351" s="85"/>
      <c r="ACB351" s="85"/>
      <c r="ACC351" s="85"/>
      <c r="ACD351" s="85"/>
      <c r="ACE351" s="85"/>
      <c r="ACF351" s="85"/>
      <c r="ACG351" s="85"/>
      <c r="ACH351" s="85"/>
      <c r="ACI351" s="85"/>
      <c r="ACJ351" s="85"/>
      <c r="ACK351" s="85"/>
      <c r="ACL351" s="85"/>
      <c r="ACM351" s="85"/>
      <c r="ACN351" s="85"/>
      <c r="ACO351" s="85"/>
      <c r="ACP351" s="85"/>
      <c r="ACQ351" s="85"/>
      <c r="ACR351" s="85"/>
      <c r="ACS351" s="85"/>
      <c r="ACT351" s="85"/>
      <c r="ACU351" s="85"/>
      <c r="ACV351" s="85"/>
      <c r="ACW351" s="85"/>
      <c r="ACX351" s="85"/>
      <c r="ACY351" s="85"/>
      <c r="ACZ351" s="85"/>
      <c r="ADA351" s="85"/>
      <c r="ADB351" s="85"/>
      <c r="ADC351" s="85"/>
      <c r="ADD351" s="85"/>
      <c r="ADE351" s="85"/>
      <c r="ADF351" s="85"/>
      <c r="ADG351" s="85"/>
      <c r="ADH351" s="85"/>
      <c r="ADI351" s="85"/>
      <c r="ADJ351" s="85"/>
      <c r="ADK351" s="85"/>
      <c r="ADL351" s="85"/>
      <c r="ADM351" s="85"/>
      <c r="ADN351" s="85"/>
      <c r="ADO351" s="85"/>
      <c r="ADP351" s="85"/>
      <c r="ADQ351" s="85"/>
      <c r="ADR351" s="85"/>
      <c r="ADS351" s="85"/>
      <c r="ADT351" s="85"/>
      <c r="ADU351" s="85"/>
      <c r="ADV351" s="85"/>
      <c r="ADW351" s="85"/>
      <c r="ADX351" s="85"/>
      <c r="ADY351" s="85"/>
      <c r="ADZ351" s="85"/>
      <c r="AEA351" s="85"/>
      <c r="AEB351" s="85"/>
      <c r="AEC351" s="85"/>
      <c r="AED351" s="85"/>
      <c r="AEE351" s="85"/>
      <c r="AEF351" s="85"/>
      <c r="AEG351" s="85"/>
      <c r="AEH351" s="85"/>
      <c r="AEI351" s="85"/>
      <c r="AEJ351" s="85"/>
      <c r="AEK351" s="85"/>
      <c r="AEL351" s="85"/>
      <c r="AEM351" s="85"/>
      <c r="AEN351" s="85"/>
      <c r="AEO351" s="85"/>
      <c r="AEP351" s="85"/>
      <c r="AEQ351" s="85"/>
      <c r="AER351" s="85"/>
      <c r="AES351" s="85"/>
      <c r="AET351" s="85"/>
      <c r="AEU351" s="85"/>
      <c r="AEV351" s="85"/>
      <c r="AEW351" s="85"/>
      <c r="AEX351" s="85"/>
      <c r="AEY351" s="85"/>
      <c r="AEZ351" s="85"/>
      <c r="AFA351" s="85"/>
      <c r="AFB351" s="85"/>
      <c r="AFC351" s="85"/>
      <c r="AFD351" s="85"/>
      <c r="AFE351" s="85"/>
      <c r="AFF351" s="85"/>
      <c r="AFG351" s="85"/>
      <c r="AFH351" s="85"/>
      <c r="AFI351" s="85"/>
      <c r="AFJ351" s="85"/>
      <c r="AFK351" s="85"/>
      <c r="AFL351" s="85"/>
      <c r="AFM351" s="85"/>
      <c r="AFN351" s="85"/>
      <c r="AFO351" s="85"/>
      <c r="AFP351" s="85"/>
      <c r="AFQ351" s="85"/>
      <c r="AFR351" s="85"/>
      <c r="AFS351" s="85"/>
      <c r="AFT351" s="85"/>
      <c r="AFU351" s="85"/>
      <c r="AFV351" s="85"/>
      <c r="AFW351" s="85"/>
      <c r="AFX351" s="85"/>
      <c r="AFY351" s="85"/>
      <c r="AFZ351" s="85"/>
      <c r="AGA351" s="85"/>
      <c r="AGB351" s="85"/>
      <c r="AGC351" s="85"/>
      <c r="AGD351" s="85"/>
      <c r="AGE351" s="85"/>
      <c r="AGF351" s="85"/>
      <c r="AGG351" s="85"/>
      <c r="AGH351" s="85"/>
      <c r="AGI351" s="85"/>
      <c r="AGJ351" s="85"/>
      <c r="AGK351" s="85"/>
      <c r="AGL351" s="85"/>
      <c r="AGM351" s="85"/>
      <c r="AGN351" s="85"/>
      <c r="AGO351" s="85"/>
      <c r="AGP351" s="85"/>
      <c r="AGQ351" s="85"/>
      <c r="AGR351" s="85"/>
      <c r="AGS351" s="85"/>
      <c r="AGT351" s="85"/>
      <c r="AGU351" s="85"/>
      <c r="AGV351" s="85"/>
      <c r="AGW351" s="85"/>
      <c r="AGX351" s="85"/>
      <c r="AGY351" s="85"/>
      <c r="AGZ351" s="85"/>
      <c r="AHA351" s="85"/>
      <c r="AHB351" s="85"/>
      <c r="AHC351" s="85"/>
      <c r="AHD351" s="85"/>
      <c r="AHE351" s="85"/>
      <c r="AHF351" s="85"/>
      <c r="AHG351" s="85"/>
      <c r="AHH351" s="85"/>
      <c r="AHI351" s="85"/>
      <c r="AHJ351" s="85"/>
      <c r="AHK351" s="85"/>
      <c r="AHL351" s="85"/>
      <c r="AHM351" s="85"/>
      <c r="AHN351" s="85"/>
      <c r="AHO351" s="85"/>
      <c r="AHP351" s="85"/>
      <c r="AHQ351" s="85"/>
      <c r="AHR351" s="85"/>
      <c r="AHS351" s="85"/>
      <c r="AHT351" s="85"/>
      <c r="AHU351" s="85"/>
      <c r="AHV351" s="85"/>
      <c r="AHW351" s="85"/>
      <c r="AHX351" s="85"/>
      <c r="AHY351" s="85"/>
      <c r="AHZ351" s="85"/>
      <c r="AIA351" s="85"/>
      <c r="AIB351" s="85"/>
      <c r="AIC351" s="85"/>
      <c r="AID351" s="85"/>
      <c r="AIE351" s="85"/>
      <c r="AIF351" s="85"/>
      <c r="AIG351" s="85"/>
      <c r="AIH351" s="85"/>
      <c r="AII351" s="85"/>
      <c r="AIJ351" s="85"/>
      <c r="AIK351" s="85"/>
      <c r="AIL351" s="85"/>
      <c r="AIM351" s="85"/>
      <c r="AIN351" s="85"/>
      <c r="AIO351" s="85"/>
      <c r="AIP351" s="85"/>
      <c r="AIQ351" s="85"/>
      <c r="AIR351" s="85"/>
      <c r="AIS351" s="85"/>
      <c r="AIT351" s="85"/>
      <c r="AIU351" s="85"/>
      <c r="AIV351" s="85"/>
      <c r="AIW351" s="85"/>
      <c r="AIX351" s="85"/>
      <c r="AIY351" s="85"/>
      <c r="AIZ351" s="85"/>
      <c r="AJA351" s="85"/>
      <c r="AJB351" s="85"/>
      <c r="AJC351" s="85"/>
      <c r="AJD351" s="85"/>
      <c r="AJE351" s="85"/>
      <c r="AJF351" s="85"/>
      <c r="AJG351" s="85"/>
      <c r="AJH351" s="85"/>
      <c r="AJI351" s="85"/>
      <c r="AJJ351" s="85"/>
      <c r="AJK351" s="85"/>
      <c r="AJL351" s="85"/>
      <c r="AJM351" s="85"/>
      <c r="AJN351" s="85"/>
      <c r="AJO351" s="85"/>
      <c r="AJP351" s="85"/>
      <c r="AJQ351" s="85"/>
      <c r="AJR351" s="85"/>
      <c r="AJS351" s="85"/>
      <c r="AJT351" s="85"/>
      <c r="AJU351" s="85"/>
      <c r="AJV351" s="85"/>
      <c r="AJW351" s="85"/>
      <c r="AJX351" s="85"/>
      <c r="AJY351" s="85"/>
      <c r="AJZ351" s="85"/>
      <c r="AKA351" s="85"/>
      <c r="AKB351" s="85"/>
      <c r="AKC351" s="85"/>
      <c r="AKD351" s="85"/>
      <c r="AKE351" s="85"/>
      <c r="AKF351" s="85"/>
      <c r="AKG351" s="85"/>
      <c r="AKH351" s="85"/>
      <c r="AKI351" s="85"/>
      <c r="AKJ351" s="85"/>
      <c r="AKK351" s="85"/>
      <c r="AKL351" s="85"/>
      <c r="AKM351" s="85"/>
      <c r="AKN351" s="85"/>
      <c r="AKO351" s="85"/>
      <c r="AKP351" s="85"/>
      <c r="AKQ351" s="85"/>
      <c r="AKR351" s="85"/>
      <c r="AKS351" s="85"/>
      <c r="AKT351" s="85"/>
      <c r="AKU351" s="85"/>
      <c r="AKV351" s="85"/>
      <c r="AKW351" s="85"/>
      <c r="AKX351" s="85"/>
      <c r="AKY351" s="85"/>
      <c r="AKZ351" s="85"/>
      <c r="ALA351" s="85"/>
      <c r="ALB351" s="85"/>
      <c r="ALC351" s="85"/>
      <c r="ALD351" s="85"/>
      <c r="ALE351" s="85"/>
      <c r="ALF351" s="85"/>
      <c r="ALG351" s="85"/>
      <c r="ALH351" s="85"/>
      <c r="ALI351" s="85"/>
      <c r="ALJ351" s="85"/>
      <c r="ALK351" s="85"/>
      <c r="ALL351" s="85"/>
      <c r="ALM351" s="85"/>
      <c r="ALN351" s="85"/>
      <c r="ALO351" s="85"/>
      <c r="ALP351" s="85"/>
      <c r="ALQ351" s="85"/>
      <c r="ALR351" s="85"/>
      <c r="ALS351" s="85"/>
      <c r="ALT351" s="85"/>
      <c r="ALU351" s="85"/>
      <c r="ALV351" s="85"/>
      <c r="ALW351" s="85"/>
      <c r="ALX351" s="85"/>
      <c r="ALY351" s="85"/>
      <c r="ALZ351" s="85"/>
      <c r="AMA351" s="85"/>
      <c r="AMB351" s="85"/>
      <c r="AMC351" s="85"/>
      <c r="AMD351" s="85"/>
      <c r="AME351" s="85"/>
      <c r="AMF351" s="85"/>
      <c r="AMG351" s="85"/>
      <c r="AMH351" s="85"/>
      <c r="AMI351" s="85"/>
      <c r="AMJ351" s="85"/>
    </row>
    <row r="352" spans="1:1024" ht="136.15" customHeight="1" outlineLevel="1">
      <c r="A352" s="178"/>
      <c r="B352" s="155" t="s">
        <v>487</v>
      </c>
      <c r="C352" s="178"/>
      <c r="D352" s="178"/>
      <c r="E352" s="155"/>
      <c r="F352" s="44" t="s">
        <v>206</v>
      </c>
      <c r="G352" s="154"/>
      <c r="H352" s="178" t="s">
        <v>488</v>
      </c>
      <c r="I352" s="178" t="s">
        <v>449</v>
      </c>
      <c r="J352" s="155">
        <v>20</v>
      </c>
      <c r="K352" s="156"/>
      <c r="L352" s="206"/>
      <c r="M352" s="130"/>
      <c r="N352" s="130"/>
      <c r="O352" s="130"/>
      <c r="P352" s="85"/>
      <c r="Q352" s="85"/>
      <c r="R352" s="85"/>
      <c r="S352" s="85"/>
      <c r="T352" s="85"/>
      <c r="U352" s="85"/>
      <c r="V352" s="85"/>
      <c r="W352" s="85"/>
      <c r="X352" s="85"/>
      <c r="Y352" s="85"/>
      <c r="Z352" s="85"/>
      <c r="AA352" s="85"/>
      <c r="AB352" s="85"/>
      <c r="AC352" s="85"/>
      <c r="AD352" s="85"/>
      <c r="AE352" s="85"/>
      <c r="AF352" s="85"/>
      <c r="AG352" s="85"/>
      <c r="AH352" s="85"/>
      <c r="AI352" s="85"/>
      <c r="AJ352" s="85"/>
      <c r="AK352" s="85"/>
      <c r="AL352" s="85"/>
      <c r="AM352" s="85"/>
      <c r="AN352" s="85"/>
      <c r="AO352" s="85"/>
      <c r="AP352" s="85"/>
      <c r="AQ352" s="85"/>
      <c r="AR352" s="85"/>
      <c r="AS352" s="85"/>
      <c r="AT352" s="85"/>
      <c r="AU352" s="85"/>
      <c r="AV352" s="85"/>
      <c r="AW352" s="85"/>
      <c r="AX352" s="85"/>
      <c r="AY352" s="85"/>
      <c r="AZ352" s="85"/>
      <c r="BA352" s="85"/>
      <c r="BB352" s="85"/>
      <c r="BC352" s="85"/>
      <c r="BD352" s="85"/>
      <c r="BE352" s="85"/>
      <c r="BF352" s="85"/>
      <c r="BG352" s="85"/>
      <c r="BH352" s="85"/>
      <c r="BI352" s="85"/>
      <c r="BJ352" s="85"/>
      <c r="BK352" s="85"/>
      <c r="BL352" s="85"/>
      <c r="BM352" s="85"/>
      <c r="BN352" s="85"/>
      <c r="BO352" s="85"/>
      <c r="BP352" s="85"/>
      <c r="BQ352" s="85"/>
      <c r="BR352" s="85"/>
      <c r="BS352" s="85"/>
      <c r="BT352" s="85"/>
      <c r="BU352" s="85"/>
      <c r="BV352" s="85"/>
      <c r="BW352" s="85"/>
      <c r="BX352" s="85"/>
      <c r="BY352" s="85"/>
      <c r="BZ352" s="85"/>
      <c r="CA352" s="85"/>
      <c r="CB352" s="85"/>
      <c r="CC352" s="85"/>
      <c r="CD352" s="85"/>
      <c r="CE352" s="85"/>
      <c r="CF352" s="85"/>
      <c r="CG352" s="85"/>
      <c r="CH352" s="85"/>
      <c r="CI352" s="85"/>
      <c r="CJ352" s="85"/>
      <c r="CK352" s="85"/>
      <c r="CL352" s="85"/>
      <c r="CM352" s="85"/>
      <c r="CN352" s="85"/>
      <c r="CO352" s="85"/>
      <c r="CP352" s="85"/>
      <c r="CQ352" s="85"/>
      <c r="CR352" s="85"/>
      <c r="CS352" s="85"/>
      <c r="CT352" s="85"/>
      <c r="CU352" s="85"/>
      <c r="CV352" s="85"/>
      <c r="CW352" s="85"/>
      <c r="CX352" s="85"/>
      <c r="CY352" s="85"/>
      <c r="CZ352" s="85"/>
      <c r="DA352" s="85"/>
      <c r="DB352" s="85"/>
      <c r="DC352" s="85"/>
      <c r="DD352" s="85"/>
      <c r="DE352" s="85"/>
      <c r="DF352" s="85"/>
      <c r="DG352" s="85"/>
      <c r="DH352" s="85"/>
      <c r="DI352" s="85"/>
      <c r="DJ352" s="85"/>
      <c r="DK352" s="85"/>
      <c r="DL352" s="85"/>
      <c r="DM352" s="85"/>
      <c r="DN352" s="85"/>
      <c r="DO352" s="85"/>
      <c r="DP352" s="85"/>
      <c r="DQ352" s="85"/>
      <c r="DR352" s="85"/>
      <c r="DS352" s="85"/>
      <c r="DT352" s="85"/>
      <c r="DU352" s="85"/>
      <c r="DV352" s="85"/>
      <c r="DW352" s="85"/>
      <c r="DX352" s="85"/>
      <c r="DY352" s="85"/>
      <c r="DZ352" s="85"/>
      <c r="EA352" s="85"/>
      <c r="EB352" s="85"/>
      <c r="EC352" s="85"/>
      <c r="ED352" s="85"/>
      <c r="EE352" s="85"/>
      <c r="EF352" s="85"/>
      <c r="EG352" s="85"/>
      <c r="EH352" s="85"/>
      <c r="EI352" s="85"/>
      <c r="EJ352" s="85"/>
      <c r="EK352" s="85"/>
      <c r="EL352" s="85"/>
      <c r="EM352" s="85"/>
      <c r="EN352" s="85"/>
      <c r="EO352" s="85"/>
      <c r="EP352" s="85"/>
      <c r="EQ352" s="85"/>
      <c r="ER352" s="85"/>
      <c r="ES352" s="85"/>
      <c r="ET352" s="85"/>
      <c r="EU352" s="85"/>
      <c r="EV352" s="85"/>
      <c r="EW352" s="85"/>
      <c r="EX352" s="85"/>
      <c r="EY352" s="85"/>
      <c r="EZ352" s="85"/>
      <c r="FA352" s="85"/>
      <c r="FB352" s="85"/>
      <c r="FC352" s="85"/>
      <c r="FD352" s="85"/>
      <c r="FE352" s="85"/>
      <c r="FF352" s="85"/>
      <c r="FG352" s="85"/>
      <c r="FH352" s="85"/>
      <c r="FI352" s="85"/>
      <c r="FJ352" s="85"/>
      <c r="FK352" s="85"/>
      <c r="FL352" s="85"/>
      <c r="FM352" s="85"/>
      <c r="FN352" s="85"/>
      <c r="FO352" s="85"/>
      <c r="FP352" s="85"/>
      <c r="FQ352" s="85"/>
      <c r="FR352" s="85"/>
      <c r="FS352" s="85"/>
      <c r="FT352" s="85"/>
      <c r="FU352" s="85"/>
      <c r="FV352" s="85"/>
      <c r="FW352" s="85"/>
      <c r="FX352" s="85"/>
      <c r="FY352" s="85"/>
      <c r="FZ352" s="85"/>
      <c r="GA352" s="85"/>
      <c r="GB352" s="85"/>
      <c r="GC352" s="85"/>
      <c r="GD352" s="85"/>
      <c r="GE352" s="85"/>
      <c r="GF352" s="85"/>
      <c r="GG352" s="85"/>
      <c r="GH352" s="85"/>
      <c r="GI352" s="85"/>
      <c r="GJ352" s="85"/>
      <c r="GK352" s="85"/>
      <c r="GL352" s="85"/>
      <c r="GM352" s="85"/>
      <c r="GN352" s="85"/>
      <c r="GO352" s="85"/>
      <c r="GP352" s="85"/>
      <c r="GQ352" s="85"/>
      <c r="GR352" s="85"/>
      <c r="GS352" s="85"/>
      <c r="GT352" s="85"/>
      <c r="GU352" s="85"/>
      <c r="GV352" s="85"/>
      <c r="GW352" s="85"/>
      <c r="GX352" s="85"/>
      <c r="GY352" s="85"/>
      <c r="GZ352" s="85"/>
      <c r="HA352" s="85"/>
      <c r="HB352" s="85"/>
      <c r="HC352" s="85"/>
      <c r="HD352" s="85"/>
      <c r="HE352" s="85"/>
      <c r="HF352" s="85"/>
      <c r="HG352" s="85"/>
      <c r="HH352" s="85"/>
      <c r="HI352" s="85"/>
      <c r="HJ352" s="85"/>
      <c r="HK352" s="85"/>
      <c r="HL352" s="85"/>
      <c r="HM352" s="85"/>
      <c r="HN352" s="85"/>
      <c r="HO352" s="85"/>
      <c r="HP352" s="85"/>
      <c r="HQ352" s="85"/>
      <c r="HR352" s="85"/>
      <c r="HS352" s="85"/>
      <c r="HT352" s="85"/>
      <c r="HU352" s="85"/>
      <c r="HV352" s="85"/>
      <c r="HW352" s="85"/>
      <c r="HX352" s="85"/>
      <c r="HY352" s="85"/>
      <c r="HZ352" s="85"/>
      <c r="IA352" s="85"/>
      <c r="IB352" s="85"/>
      <c r="IC352" s="85"/>
      <c r="ID352" s="85"/>
      <c r="IE352" s="85"/>
      <c r="IF352" s="85"/>
      <c r="IG352" s="85"/>
      <c r="IH352" s="85"/>
      <c r="II352" s="85"/>
      <c r="IJ352" s="85"/>
      <c r="IK352" s="85"/>
      <c r="IL352" s="85"/>
      <c r="IM352" s="85"/>
      <c r="IN352" s="85"/>
      <c r="IO352" s="85"/>
      <c r="IP352" s="85"/>
      <c r="IQ352" s="85"/>
      <c r="IR352" s="85"/>
      <c r="IS352" s="85"/>
      <c r="IT352" s="85"/>
      <c r="IU352" s="85"/>
      <c r="IV352" s="85"/>
      <c r="IW352" s="85"/>
      <c r="IX352" s="85"/>
      <c r="IY352" s="85"/>
      <c r="IZ352" s="85"/>
      <c r="JA352" s="85"/>
      <c r="JB352" s="85"/>
      <c r="JC352" s="85"/>
      <c r="JD352" s="85"/>
      <c r="JE352" s="85"/>
      <c r="JF352" s="85"/>
      <c r="JG352" s="85"/>
      <c r="JH352" s="85"/>
      <c r="JI352" s="85"/>
      <c r="JJ352" s="85"/>
      <c r="JK352" s="85"/>
      <c r="JL352" s="85"/>
      <c r="JM352" s="85"/>
      <c r="JN352" s="85"/>
      <c r="JO352" s="85"/>
      <c r="JP352" s="85"/>
      <c r="JQ352" s="85"/>
      <c r="JR352" s="85"/>
      <c r="JS352" s="85"/>
      <c r="JT352" s="85"/>
      <c r="JU352" s="85"/>
      <c r="JV352" s="85"/>
      <c r="JW352" s="85"/>
      <c r="JX352" s="85"/>
      <c r="JY352" s="85"/>
      <c r="JZ352" s="85"/>
      <c r="KA352" s="85"/>
      <c r="KB352" s="85"/>
      <c r="KC352" s="85"/>
      <c r="KD352" s="85"/>
      <c r="KE352" s="85"/>
      <c r="KF352" s="85"/>
      <c r="KG352" s="85"/>
      <c r="KH352" s="85"/>
      <c r="KI352" s="85"/>
      <c r="KJ352" s="85"/>
      <c r="KK352" s="85"/>
      <c r="KL352" s="85"/>
      <c r="KM352" s="85"/>
      <c r="KN352" s="85"/>
      <c r="KO352" s="85"/>
      <c r="KP352" s="85"/>
      <c r="KQ352" s="85"/>
      <c r="KR352" s="85"/>
      <c r="KS352" s="85"/>
      <c r="KT352" s="85"/>
      <c r="KU352" s="85"/>
      <c r="KV352" s="85"/>
      <c r="KW352" s="85"/>
      <c r="KX352" s="85"/>
      <c r="KY352" s="85"/>
      <c r="KZ352" s="85"/>
      <c r="LA352" s="85"/>
      <c r="LB352" s="85"/>
      <c r="LC352" s="85"/>
      <c r="LD352" s="85"/>
      <c r="LE352" s="85"/>
      <c r="LF352" s="85"/>
      <c r="LG352" s="85"/>
      <c r="LH352" s="85"/>
      <c r="LI352" s="85"/>
      <c r="LJ352" s="85"/>
      <c r="LK352" s="85"/>
      <c r="LL352" s="85"/>
      <c r="LM352" s="85"/>
      <c r="LN352" s="85"/>
      <c r="LO352" s="85"/>
      <c r="LP352" s="85"/>
      <c r="LQ352" s="85"/>
      <c r="LR352" s="85"/>
      <c r="LS352" s="85"/>
      <c r="LT352" s="85"/>
      <c r="LU352" s="85"/>
      <c r="LV352" s="85"/>
      <c r="LW352" s="85"/>
      <c r="LX352" s="85"/>
      <c r="LY352" s="85"/>
      <c r="LZ352" s="85"/>
      <c r="MA352" s="85"/>
      <c r="MB352" s="85"/>
      <c r="MC352" s="85"/>
      <c r="MD352" s="85"/>
      <c r="ME352" s="85"/>
      <c r="MF352" s="85"/>
      <c r="MG352" s="85"/>
      <c r="MH352" s="85"/>
      <c r="MI352" s="85"/>
      <c r="MJ352" s="85"/>
      <c r="MK352" s="85"/>
      <c r="ML352" s="85"/>
      <c r="MM352" s="85"/>
      <c r="MN352" s="85"/>
      <c r="MO352" s="85"/>
      <c r="MP352" s="85"/>
      <c r="MQ352" s="85"/>
      <c r="MR352" s="85"/>
      <c r="MS352" s="85"/>
      <c r="MT352" s="85"/>
      <c r="MU352" s="85"/>
      <c r="MV352" s="85"/>
      <c r="MW352" s="85"/>
      <c r="MX352" s="85"/>
      <c r="MY352" s="85"/>
      <c r="MZ352" s="85"/>
      <c r="NA352" s="85"/>
      <c r="NB352" s="85"/>
      <c r="NC352" s="85"/>
      <c r="ND352" s="85"/>
      <c r="NE352" s="85"/>
      <c r="NF352" s="85"/>
      <c r="NG352" s="85"/>
      <c r="NH352" s="85"/>
      <c r="NI352" s="85"/>
      <c r="NJ352" s="85"/>
      <c r="NK352" s="85"/>
      <c r="NL352" s="85"/>
      <c r="NM352" s="85"/>
      <c r="NN352" s="85"/>
      <c r="NO352" s="85"/>
      <c r="NP352" s="85"/>
      <c r="NQ352" s="85"/>
      <c r="NR352" s="85"/>
      <c r="NS352" s="85"/>
      <c r="NT352" s="85"/>
      <c r="NU352" s="85"/>
      <c r="NV352" s="85"/>
      <c r="NW352" s="85"/>
      <c r="NX352" s="85"/>
      <c r="NY352" s="85"/>
      <c r="NZ352" s="85"/>
      <c r="OA352" s="85"/>
      <c r="OB352" s="85"/>
      <c r="OC352" s="85"/>
      <c r="OD352" s="85"/>
      <c r="OE352" s="85"/>
      <c r="OF352" s="85"/>
      <c r="OG352" s="85"/>
      <c r="OH352" s="85"/>
      <c r="OI352" s="85"/>
      <c r="OJ352" s="85"/>
      <c r="OK352" s="85"/>
      <c r="OL352" s="85"/>
      <c r="OM352" s="85"/>
      <c r="ON352" s="85"/>
      <c r="OO352" s="85"/>
      <c r="OP352" s="85"/>
      <c r="OQ352" s="85"/>
      <c r="OR352" s="85"/>
      <c r="OS352" s="85"/>
      <c r="OT352" s="85"/>
      <c r="OU352" s="85"/>
      <c r="OV352" s="85"/>
      <c r="OW352" s="85"/>
      <c r="OX352" s="85"/>
      <c r="OY352" s="85"/>
      <c r="OZ352" s="85"/>
      <c r="PA352" s="85"/>
      <c r="PB352" s="85"/>
      <c r="PC352" s="85"/>
      <c r="PD352" s="85"/>
      <c r="PE352" s="85"/>
      <c r="PF352" s="85"/>
      <c r="PG352" s="85"/>
      <c r="PH352" s="85"/>
      <c r="PI352" s="85"/>
      <c r="PJ352" s="85"/>
      <c r="PK352" s="85"/>
      <c r="PL352" s="85"/>
      <c r="PM352" s="85"/>
      <c r="PN352" s="85"/>
      <c r="PO352" s="85"/>
      <c r="PP352" s="85"/>
      <c r="PQ352" s="85"/>
      <c r="PR352" s="85"/>
      <c r="PS352" s="85"/>
      <c r="PT352" s="85"/>
      <c r="PU352" s="85"/>
      <c r="PV352" s="85"/>
      <c r="PW352" s="85"/>
      <c r="PX352" s="85"/>
      <c r="PY352" s="85"/>
      <c r="PZ352" s="85"/>
      <c r="QA352" s="85"/>
      <c r="QB352" s="85"/>
      <c r="QC352" s="85"/>
      <c r="QD352" s="85"/>
      <c r="QE352" s="85"/>
      <c r="QF352" s="85"/>
      <c r="QG352" s="85"/>
      <c r="QH352" s="85"/>
      <c r="QI352" s="85"/>
      <c r="QJ352" s="85"/>
      <c r="QK352" s="85"/>
      <c r="QL352" s="85"/>
      <c r="QM352" s="85"/>
      <c r="QN352" s="85"/>
      <c r="QO352" s="85"/>
      <c r="QP352" s="85"/>
      <c r="QQ352" s="85"/>
      <c r="QR352" s="85"/>
      <c r="QS352" s="85"/>
      <c r="QT352" s="85"/>
      <c r="QU352" s="85"/>
      <c r="QV352" s="85"/>
      <c r="QW352" s="85"/>
      <c r="QX352" s="85"/>
      <c r="QY352" s="85"/>
      <c r="QZ352" s="85"/>
      <c r="RA352" s="85"/>
      <c r="RB352" s="85"/>
      <c r="RC352" s="85"/>
      <c r="RD352" s="85"/>
      <c r="RE352" s="85"/>
      <c r="RF352" s="85"/>
      <c r="RG352" s="85"/>
      <c r="RH352" s="85"/>
      <c r="RI352" s="85"/>
      <c r="RJ352" s="85"/>
      <c r="RK352" s="85"/>
      <c r="RL352" s="85"/>
      <c r="RM352" s="85"/>
      <c r="RN352" s="85"/>
      <c r="RO352" s="85"/>
      <c r="RP352" s="85"/>
      <c r="RQ352" s="85"/>
      <c r="RR352" s="85"/>
      <c r="RS352" s="85"/>
      <c r="RT352" s="85"/>
      <c r="RU352" s="85"/>
      <c r="RV352" s="85"/>
      <c r="RW352" s="85"/>
      <c r="RX352" s="85"/>
      <c r="RY352" s="85"/>
      <c r="RZ352" s="85"/>
      <c r="SA352" s="85"/>
      <c r="SB352" s="85"/>
      <c r="SC352" s="85"/>
      <c r="SD352" s="85"/>
      <c r="SE352" s="85"/>
      <c r="SF352" s="85"/>
      <c r="SG352" s="85"/>
      <c r="SH352" s="85"/>
      <c r="SI352" s="85"/>
      <c r="SJ352" s="85"/>
      <c r="SK352" s="85"/>
      <c r="SL352" s="85"/>
      <c r="SM352" s="85"/>
      <c r="SN352" s="85"/>
      <c r="SO352" s="85"/>
      <c r="SP352" s="85"/>
      <c r="SQ352" s="85"/>
      <c r="SR352" s="85"/>
      <c r="SS352" s="85"/>
      <c r="ST352" s="85"/>
      <c r="SU352" s="85"/>
      <c r="SV352" s="85"/>
      <c r="SW352" s="85"/>
      <c r="SX352" s="85"/>
      <c r="SY352" s="85"/>
      <c r="SZ352" s="85"/>
      <c r="TA352" s="85"/>
      <c r="TB352" s="85"/>
      <c r="TC352" s="85"/>
      <c r="TD352" s="85"/>
      <c r="TE352" s="85"/>
      <c r="TF352" s="85"/>
      <c r="TG352" s="85"/>
      <c r="TH352" s="85"/>
      <c r="TI352" s="85"/>
      <c r="TJ352" s="85"/>
      <c r="TK352" s="85"/>
      <c r="TL352" s="85"/>
      <c r="TM352" s="85"/>
      <c r="TN352" s="85"/>
      <c r="TO352" s="85"/>
      <c r="TP352" s="85"/>
      <c r="TQ352" s="85"/>
      <c r="TR352" s="85"/>
      <c r="TS352" s="85"/>
      <c r="TT352" s="85"/>
      <c r="TU352" s="85"/>
      <c r="TV352" s="85"/>
      <c r="TW352" s="85"/>
      <c r="TX352" s="85"/>
      <c r="TY352" s="85"/>
      <c r="TZ352" s="85"/>
      <c r="UA352" s="85"/>
      <c r="UB352" s="85"/>
      <c r="UC352" s="85"/>
      <c r="UD352" s="85"/>
      <c r="UE352" s="85"/>
      <c r="UF352" s="85"/>
      <c r="UG352" s="85"/>
      <c r="UH352" s="85"/>
      <c r="UI352" s="85"/>
      <c r="UJ352" s="85"/>
      <c r="UK352" s="85"/>
      <c r="UL352" s="85"/>
      <c r="UM352" s="85"/>
      <c r="UN352" s="85"/>
      <c r="UO352" s="85"/>
      <c r="UP352" s="85"/>
      <c r="UQ352" s="85"/>
      <c r="UR352" s="85"/>
      <c r="US352" s="85"/>
      <c r="UT352" s="85"/>
      <c r="UU352" s="85"/>
      <c r="UV352" s="85"/>
      <c r="UW352" s="85"/>
      <c r="UX352" s="85"/>
      <c r="UY352" s="85"/>
      <c r="UZ352" s="85"/>
      <c r="VA352" s="85"/>
      <c r="VB352" s="85"/>
      <c r="VC352" s="85"/>
      <c r="VD352" s="85"/>
      <c r="VE352" s="85"/>
      <c r="VF352" s="85"/>
      <c r="VG352" s="85"/>
      <c r="VH352" s="85"/>
      <c r="VI352" s="85"/>
      <c r="VJ352" s="85"/>
      <c r="VK352" s="85"/>
      <c r="VL352" s="85"/>
      <c r="VM352" s="85"/>
      <c r="VN352" s="85"/>
      <c r="VO352" s="85"/>
      <c r="VP352" s="85"/>
      <c r="VQ352" s="85"/>
      <c r="VR352" s="85"/>
      <c r="VS352" s="85"/>
      <c r="VT352" s="85"/>
      <c r="VU352" s="85"/>
      <c r="VV352" s="85"/>
      <c r="VW352" s="85"/>
      <c r="VX352" s="85"/>
      <c r="VY352" s="85"/>
      <c r="VZ352" s="85"/>
      <c r="WA352" s="85"/>
      <c r="WB352" s="85"/>
      <c r="WC352" s="85"/>
      <c r="WD352" s="85"/>
      <c r="WE352" s="85"/>
      <c r="WF352" s="85"/>
      <c r="WG352" s="85"/>
      <c r="WH352" s="85"/>
      <c r="WI352" s="85"/>
      <c r="WJ352" s="85"/>
      <c r="WK352" s="85"/>
      <c r="WL352" s="85"/>
      <c r="WM352" s="85"/>
      <c r="WN352" s="85"/>
      <c r="WO352" s="85"/>
      <c r="WP352" s="85"/>
      <c r="WQ352" s="85"/>
      <c r="WR352" s="85"/>
      <c r="WS352" s="85"/>
      <c r="WT352" s="85"/>
      <c r="WU352" s="85"/>
      <c r="WV352" s="85"/>
      <c r="WW352" s="85"/>
      <c r="WX352" s="85"/>
      <c r="WY352" s="85"/>
      <c r="WZ352" s="85"/>
      <c r="XA352" s="85"/>
      <c r="XB352" s="85"/>
      <c r="XC352" s="85"/>
      <c r="XD352" s="85"/>
      <c r="XE352" s="85"/>
      <c r="XF352" s="85"/>
      <c r="XG352" s="85"/>
      <c r="XH352" s="85"/>
      <c r="XI352" s="85"/>
      <c r="XJ352" s="85"/>
      <c r="XK352" s="85"/>
      <c r="XL352" s="85"/>
      <c r="XM352" s="85"/>
      <c r="XN352" s="85"/>
      <c r="XO352" s="85"/>
      <c r="XP352" s="85"/>
      <c r="XQ352" s="85"/>
      <c r="XR352" s="85"/>
      <c r="XS352" s="85"/>
      <c r="XT352" s="85"/>
      <c r="XU352" s="85"/>
      <c r="XV352" s="85"/>
      <c r="XW352" s="85"/>
      <c r="XX352" s="85"/>
      <c r="XY352" s="85"/>
      <c r="XZ352" s="85"/>
      <c r="YA352" s="85"/>
      <c r="YB352" s="85"/>
      <c r="YC352" s="85"/>
      <c r="YD352" s="85"/>
      <c r="YE352" s="85"/>
      <c r="YF352" s="85"/>
      <c r="YG352" s="85"/>
      <c r="YH352" s="85"/>
      <c r="YI352" s="85"/>
      <c r="YJ352" s="85"/>
      <c r="YK352" s="85"/>
      <c r="YL352" s="85"/>
      <c r="YM352" s="85"/>
      <c r="YN352" s="85"/>
      <c r="YO352" s="85"/>
      <c r="YP352" s="85"/>
      <c r="YQ352" s="85"/>
      <c r="YR352" s="85"/>
      <c r="YS352" s="85"/>
      <c r="YT352" s="85"/>
      <c r="YU352" s="85"/>
      <c r="YV352" s="85"/>
      <c r="YW352" s="85"/>
      <c r="YX352" s="85"/>
      <c r="YY352" s="85"/>
      <c r="YZ352" s="85"/>
      <c r="ZA352" s="85"/>
      <c r="ZB352" s="85"/>
      <c r="ZC352" s="85"/>
      <c r="ZD352" s="85"/>
      <c r="ZE352" s="85"/>
      <c r="ZF352" s="85"/>
      <c r="ZG352" s="85"/>
      <c r="ZH352" s="85"/>
      <c r="ZI352" s="85"/>
      <c r="ZJ352" s="85"/>
      <c r="ZK352" s="85"/>
      <c r="ZL352" s="85"/>
      <c r="ZM352" s="85"/>
      <c r="ZN352" s="85"/>
      <c r="ZO352" s="85"/>
      <c r="ZP352" s="85"/>
      <c r="ZQ352" s="85"/>
      <c r="ZR352" s="85"/>
      <c r="ZS352" s="85"/>
      <c r="ZT352" s="85"/>
      <c r="ZU352" s="85"/>
      <c r="ZV352" s="85"/>
      <c r="ZW352" s="85"/>
      <c r="ZX352" s="85"/>
      <c r="ZY352" s="85"/>
      <c r="ZZ352" s="85"/>
      <c r="AAA352" s="85"/>
      <c r="AAB352" s="85"/>
      <c r="AAC352" s="85"/>
      <c r="AAD352" s="85"/>
      <c r="AAE352" s="85"/>
      <c r="AAF352" s="85"/>
      <c r="AAG352" s="85"/>
      <c r="AAH352" s="85"/>
      <c r="AAI352" s="85"/>
      <c r="AAJ352" s="85"/>
      <c r="AAK352" s="85"/>
      <c r="AAL352" s="85"/>
      <c r="AAM352" s="85"/>
      <c r="AAN352" s="85"/>
      <c r="AAO352" s="85"/>
      <c r="AAP352" s="85"/>
      <c r="AAQ352" s="85"/>
      <c r="AAR352" s="85"/>
      <c r="AAS352" s="85"/>
      <c r="AAT352" s="85"/>
      <c r="AAU352" s="85"/>
      <c r="AAV352" s="85"/>
      <c r="AAW352" s="85"/>
      <c r="AAX352" s="85"/>
      <c r="AAY352" s="85"/>
      <c r="AAZ352" s="85"/>
      <c r="ABA352" s="85"/>
      <c r="ABB352" s="85"/>
      <c r="ABC352" s="85"/>
      <c r="ABD352" s="85"/>
      <c r="ABE352" s="85"/>
      <c r="ABF352" s="85"/>
      <c r="ABG352" s="85"/>
      <c r="ABH352" s="85"/>
      <c r="ABI352" s="85"/>
      <c r="ABJ352" s="85"/>
      <c r="ABK352" s="85"/>
      <c r="ABL352" s="85"/>
      <c r="ABM352" s="85"/>
      <c r="ABN352" s="85"/>
      <c r="ABO352" s="85"/>
      <c r="ABP352" s="85"/>
      <c r="ABQ352" s="85"/>
      <c r="ABR352" s="85"/>
      <c r="ABS352" s="85"/>
      <c r="ABT352" s="85"/>
      <c r="ABU352" s="85"/>
      <c r="ABV352" s="85"/>
      <c r="ABW352" s="85"/>
      <c r="ABX352" s="85"/>
      <c r="ABY352" s="85"/>
      <c r="ABZ352" s="85"/>
      <c r="ACA352" s="85"/>
      <c r="ACB352" s="85"/>
      <c r="ACC352" s="85"/>
      <c r="ACD352" s="85"/>
      <c r="ACE352" s="85"/>
      <c r="ACF352" s="85"/>
      <c r="ACG352" s="85"/>
      <c r="ACH352" s="85"/>
      <c r="ACI352" s="85"/>
      <c r="ACJ352" s="85"/>
      <c r="ACK352" s="85"/>
      <c r="ACL352" s="85"/>
      <c r="ACM352" s="85"/>
      <c r="ACN352" s="85"/>
      <c r="ACO352" s="85"/>
      <c r="ACP352" s="85"/>
      <c r="ACQ352" s="85"/>
      <c r="ACR352" s="85"/>
      <c r="ACS352" s="85"/>
      <c r="ACT352" s="85"/>
      <c r="ACU352" s="85"/>
      <c r="ACV352" s="85"/>
      <c r="ACW352" s="85"/>
      <c r="ACX352" s="85"/>
      <c r="ACY352" s="85"/>
      <c r="ACZ352" s="85"/>
      <c r="ADA352" s="85"/>
      <c r="ADB352" s="85"/>
      <c r="ADC352" s="85"/>
      <c r="ADD352" s="85"/>
      <c r="ADE352" s="85"/>
      <c r="ADF352" s="85"/>
      <c r="ADG352" s="85"/>
      <c r="ADH352" s="85"/>
      <c r="ADI352" s="85"/>
      <c r="ADJ352" s="85"/>
      <c r="ADK352" s="85"/>
      <c r="ADL352" s="85"/>
      <c r="ADM352" s="85"/>
      <c r="ADN352" s="85"/>
      <c r="ADO352" s="85"/>
      <c r="ADP352" s="85"/>
      <c r="ADQ352" s="85"/>
      <c r="ADR352" s="85"/>
      <c r="ADS352" s="85"/>
      <c r="ADT352" s="85"/>
      <c r="ADU352" s="85"/>
      <c r="ADV352" s="85"/>
      <c r="ADW352" s="85"/>
      <c r="ADX352" s="85"/>
      <c r="ADY352" s="85"/>
      <c r="ADZ352" s="85"/>
      <c r="AEA352" s="85"/>
      <c r="AEB352" s="85"/>
      <c r="AEC352" s="85"/>
      <c r="AED352" s="85"/>
      <c r="AEE352" s="85"/>
      <c r="AEF352" s="85"/>
      <c r="AEG352" s="85"/>
      <c r="AEH352" s="85"/>
      <c r="AEI352" s="85"/>
      <c r="AEJ352" s="85"/>
      <c r="AEK352" s="85"/>
      <c r="AEL352" s="85"/>
      <c r="AEM352" s="85"/>
      <c r="AEN352" s="85"/>
      <c r="AEO352" s="85"/>
      <c r="AEP352" s="85"/>
      <c r="AEQ352" s="85"/>
      <c r="AER352" s="85"/>
      <c r="AES352" s="85"/>
      <c r="AET352" s="85"/>
      <c r="AEU352" s="85"/>
      <c r="AEV352" s="85"/>
      <c r="AEW352" s="85"/>
      <c r="AEX352" s="85"/>
      <c r="AEY352" s="85"/>
      <c r="AEZ352" s="85"/>
      <c r="AFA352" s="85"/>
      <c r="AFB352" s="85"/>
      <c r="AFC352" s="85"/>
      <c r="AFD352" s="85"/>
      <c r="AFE352" s="85"/>
      <c r="AFF352" s="85"/>
      <c r="AFG352" s="85"/>
      <c r="AFH352" s="85"/>
      <c r="AFI352" s="85"/>
      <c r="AFJ352" s="85"/>
      <c r="AFK352" s="85"/>
      <c r="AFL352" s="85"/>
      <c r="AFM352" s="85"/>
      <c r="AFN352" s="85"/>
      <c r="AFO352" s="85"/>
      <c r="AFP352" s="85"/>
      <c r="AFQ352" s="85"/>
      <c r="AFR352" s="85"/>
      <c r="AFS352" s="85"/>
      <c r="AFT352" s="85"/>
      <c r="AFU352" s="85"/>
      <c r="AFV352" s="85"/>
      <c r="AFW352" s="85"/>
      <c r="AFX352" s="85"/>
      <c r="AFY352" s="85"/>
      <c r="AFZ352" s="85"/>
      <c r="AGA352" s="85"/>
      <c r="AGB352" s="85"/>
      <c r="AGC352" s="85"/>
      <c r="AGD352" s="85"/>
      <c r="AGE352" s="85"/>
      <c r="AGF352" s="85"/>
      <c r="AGG352" s="85"/>
      <c r="AGH352" s="85"/>
      <c r="AGI352" s="85"/>
      <c r="AGJ352" s="85"/>
      <c r="AGK352" s="85"/>
      <c r="AGL352" s="85"/>
      <c r="AGM352" s="85"/>
      <c r="AGN352" s="85"/>
      <c r="AGO352" s="85"/>
      <c r="AGP352" s="85"/>
      <c r="AGQ352" s="85"/>
      <c r="AGR352" s="85"/>
      <c r="AGS352" s="85"/>
      <c r="AGT352" s="85"/>
      <c r="AGU352" s="85"/>
      <c r="AGV352" s="85"/>
      <c r="AGW352" s="85"/>
      <c r="AGX352" s="85"/>
      <c r="AGY352" s="85"/>
      <c r="AGZ352" s="85"/>
      <c r="AHA352" s="85"/>
      <c r="AHB352" s="85"/>
      <c r="AHC352" s="85"/>
      <c r="AHD352" s="85"/>
      <c r="AHE352" s="85"/>
      <c r="AHF352" s="85"/>
      <c r="AHG352" s="85"/>
      <c r="AHH352" s="85"/>
      <c r="AHI352" s="85"/>
      <c r="AHJ352" s="85"/>
      <c r="AHK352" s="85"/>
      <c r="AHL352" s="85"/>
      <c r="AHM352" s="85"/>
      <c r="AHN352" s="85"/>
      <c r="AHO352" s="85"/>
      <c r="AHP352" s="85"/>
      <c r="AHQ352" s="85"/>
      <c r="AHR352" s="85"/>
      <c r="AHS352" s="85"/>
      <c r="AHT352" s="85"/>
      <c r="AHU352" s="85"/>
      <c r="AHV352" s="85"/>
      <c r="AHW352" s="85"/>
      <c r="AHX352" s="85"/>
      <c r="AHY352" s="85"/>
      <c r="AHZ352" s="85"/>
      <c r="AIA352" s="85"/>
      <c r="AIB352" s="85"/>
      <c r="AIC352" s="85"/>
      <c r="AID352" s="85"/>
      <c r="AIE352" s="85"/>
      <c r="AIF352" s="85"/>
      <c r="AIG352" s="85"/>
      <c r="AIH352" s="85"/>
      <c r="AII352" s="85"/>
      <c r="AIJ352" s="85"/>
      <c r="AIK352" s="85"/>
      <c r="AIL352" s="85"/>
      <c r="AIM352" s="85"/>
      <c r="AIN352" s="85"/>
      <c r="AIO352" s="85"/>
      <c r="AIP352" s="85"/>
      <c r="AIQ352" s="85"/>
      <c r="AIR352" s="85"/>
      <c r="AIS352" s="85"/>
      <c r="AIT352" s="85"/>
      <c r="AIU352" s="85"/>
      <c r="AIV352" s="85"/>
      <c r="AIW352" s="85"/>
      <c r="AIX352" s="85"/>
      <c r="AIY352" s="85"/>
      <c r="AIZ352" s="85"/>
      <c r="AJA352" s="85"/>
      <c r="AJB352" s="85"/>
      <c r="AJC352" s="85"/>
      <c r="AJD352" s="85"/>
      <c r="AJE352" s="85"/>
      <c r="AJF352" s="85"/>
      <c r="AJG352" s="85"/>
      <c r="AJH352" s="85"/>
      <c r="AJI352" s="85"/>
      <c r="AJJ352" s="85"/>
      <c r="AJK352" s="85"/>
      <c r="AJL352" s="85"/>
      <c r="AJM352" s="85"/>
      <c r="AJN352" s="85"/>
      <c r="AJO352" s="85"/>
      <c r="AJP352" s="85"/>
      <c r="AJQ352" s="85"/>
      <c r="AJR352" s="85"/>
      <c r="AJS352" s="85"/>
      <c r="AJT352" s="85"/>
      <c r="AJU352" s="85"/>
      <c r="AJV352" s="85"/>
      <c r="AJW352" s="85"/>
      <c r="AJX352" s="85"/>
      <c r="AJY352" s="85"/>
      <c r="AJZ352" s="85"/>
      <c r="AKA352" s="85"/>
      <c r="AKB352" s="85"/>
      <c r="AKC352" s="85"/>
      <c r="AKD352" s="85"/>
      <c r="AKE352" s="85"/>
      <c r="AKF352" s="85"/>
      <c r="AKG352" s="85"/>
      <c r="AKH352" s="85"/>
      <c r="AKI352" s="85"/>
      <c r="AKJ352" s="85"/>
      <c r="AKK352" s="85"/>
      <c r="AKL352" s="85"/>
      <c r="AKM352" s="85"/>
      <c r="AKN352" s="85"/>
      <c r="AKO352" s="85"/>
      <c r="AKP352" s="85"/>
      <c r="AKQ352" s="85"/>
      <c r="AKR352" s="85"/>
      <c r="AKS352" s="85"/>
      <c r="AKT352" s="85"/>
      <c r="AKU352" s="85"/>
      <c r="AKV352" s="85"/>
      <c r="AKW352" s="85"/>
      <c r="AKX352" s="85"/>
      <c r="AKY352" s="85"/>
      <c r="AKZ352" s="85"/>
      <c r="ALA352" s="85"/>
      <c r="ALB352" s="85"/>
      <c r="ALC352" s="85"/>
      <c r="ALD352" s="85"/>
      <c r="ALE352" s="85"/>
      <c r="ALF352" s="85"/>
      <c r="ALG352" s="85"/>
      <c r="ALH352" s="85"/>
      <c r="ALI352" s="85"/>
      <c r="ALJ352" s="85"/>
      <c r="ALK352" s="85"/>
      <c r="ALL352" s="85"/>
      <c r="ALM352" s="85"/>
      <c r="ALN352" s="85"/>
      <c r="ALO352" s="85"/>
      <c r="ALP352" s="85"/>
      <c r="ALQ352" s="85"/>
      <c r="ALR352" s="85"/>
      <c r="ALS352" s="85"/>
      <c r="ALT352" s="85"/>
      <c r="ALU352" s="85"/>
      <c r="ALV352" s="85"/>
      <c r="ALW352" s="85"/>
      <c r="ALX352" s="85"/>
      <c r="ALY352" s="85"/>
      <c r="ALZ352" s="85"/>
      <c r="AMA352" s="85"/>
      <c r="AMB352" s="85"/>
      <c r="AMC352" s="85"/>
      <c r="AMD352" s="85"/>
      <c r="AME352" s="85"/>
      <c r="AMF352" s="85"/>
      <c r="AMG352" s="85"/>
      <c r="AMH352" s="85"/>
      <c r="AMI352" s="85"/>
      <c r="AMJ352" s="85"/>
    </row>
    <row r="353" spans="1:1024" ht="136.15" customHeight="1" outlineLevel="1">
      <c r="A353" s="178"/>
      <c r="B353" s="155" t="s">
        <v>489</v>
      </c>
      <c r="C353" s="178"/>
      <c r="D353" s="178"/>
      <c r="E353" s="155"/>
      <c r="F353" s="44" t="s">
        <v>206</v>
      </c>
      <c r="G353" s="154"/>
      <c r="H353" s="178" t="s">
        <v>490</v>
      </c>
      <c r="I353" s="178" t="s">
        <v>449</v>
      </c>
      <c r="J353" s="155">
        <v>20</v>
      </c>
      <c r="K353" s="156"/>
      <c r="L353" s="206"/>
      <c r="M353" s="130"/>
      <c r="N353" s="130"/>
      <c r="O353" s="130"/>
      <c r="P353" s="85"/>
      <c r="Q353" s="85"/>
      <c r="R353" s="85"/>
      <c r="S353" s="85"/>
      <c r="T353" s="85"/>
      <c r="U353" s="85"/>
      <c r="V353" s="85"/>
      <c r="W353" s="85"/>
      <c r="X353" s="85"/>
      <c r="Y353" s="85"/>
      <c r="Z353" s="85"/>
      <c r="AA353" s="85"/>
      <c r="AB353" s="85"/>
      <c r="AC353" s="85"/>
      <c r="AD353" s="85"/>
      <c r="AE353" s="85"/>
      <c r="AF353" s="85"/>
      <c r="AG353" s="85"/>
      <c r="AH353" s="85"/>
      <c r="AI353" s="85"/>
      <c r="AJ353" s="85"/>
      <c r="AK353" s="85"/>
      <c r="AL353" s="85"/>
      <c r="AM353" s="85"/>
      <c r="AN353" s="85"/>
      <c r="AO353" s="85"/>
      <c r="AP353" s="85"/>
      <c r="AQ353" s="85"/>
      <c r="AR353" s="85"/>
      <c r="AS353" s="85"/>
      <c r="AT353" s="85"/>
      <c r="AU353" s="85"/>
      <c r="AV353" s="85"/>
      <c r="AW353" s="85"/>
      <c r="AX353" s="85"/>
      <c r="AY353" s="85"/>
      <c r="AZ353" s="85"/>
      <c r="BA353" s="85"/>
      <c r="BB353" s="85"/>
      <c r="BC353" s="85"/>
      <c r="BD353" s="85"/>
      <c r="BE353" s="85"/>
      <c r="BF353" s="85"/>
      <c r="BG353" s="85"/>
      <c r="BH353" s="85"/>
      <c r="BI353" s="85"/>
      <c r="BJ353" s="85"/>
      <c r="BK353" s="85"/>
      <c r="BL353" s="85"/>
      <c r="BM353" s="85"/>
      <c r="BN353" s="85"/>
      <c r="BO353" s="85"/>
      <c r="BP353" s="85"/>
      <c r="BQ353" s="85"/>
      <c r="BR353" s="85"/>
      <c r="BS353" s="85"/>
      <c r="BT353" s="85"/>
      <c r="BU353" s="85"/>
      <c r="BV353" s="85"/>
      <c r="BW353" s="85"/>
      <c r="BX353" s="85"/>
      <c r="BY353" s="85"/>
      <c r="BZ353" s="85"/>
      <c r="CA353" s="85"/>
      <c r="CB353" s="85"/>
      <c r="CC353" s="85"/>
      <c r="CD353" s="85"/>
      <c r="CE353" s="85"/>
      <c r="CF353" s="85"/>
      <c r="CG353" s="85"/>
      <c r="CH353" s="85"/>
      <c r="CI353" s="85"/>
      <c r="CJ353" s="85"/>
      <c r="CK353" s="85"/>
      <c r="CL353" s="85"/>
      <c r="CM353" s="85"/>
      <c r="CN353" s="85"/>
      <c r="CO353" s="85"/>
      <c r="CP353" s="85"/>
      <c r="CQ353" s="85"/>
      <c r="CR353" s="85"/>
      <c r="CS353" s="85"/>
      <c r="CT353" s="85"/>
      <c r="CU353" s="85"/>
      <c r="CV353" s="85"/>
      <c r="CW353" s="85"/>
      <c r="CX353" s="85"/>
      <c r="CY353" s="85"/>
      <c r="CZ353" s="85"/>
      <c r="DA353" s="85"/>
      <c r="DB353" s="85"/>
      <c r="DC353" s="85"/>
      <c r="DD353" s="85"/>
      <c r="DE353" s="85"/>
      <c r="DF353" s="85"/>
      <c r="DG353" s="85"/>
      <c r="DH353" s="85"/>
      <c r="DI353" s="85"/>
      <c r="DJ353" s="85"/>
      <c r="DK353" s="85"/>
      <c r="DL353" s="85"/>
      <c r="DM353" s="85"/>
      <c r="DN353" s="85"/>
      <c r="DO353" s="85"/>
      <c r="DP353" s="85"/>
      <c r="DQ353" s="85"/>
      <c r="DR353" s="85"/>
      <c r="DS353" s="85"/>
      <c r="DT353" s="85"/>
      <c r="DU353" s="85"/>
      <c r="DV353" s="85"/>
      <c r="DW353" s="85"/>
      <c r="DX353" s="85"/>
      <c r="DY353" s="85"/>
      <c r="DZ353" s="85"/>
      <c r="EA353" s="85"/>
      <c r="EB353" s="85"/>
      <c r="EC353" s="85"/>
      <c r="ED353" s="85"/>
      <c r="EE353" s="85"/>
      <c r="EF353" s="85"/>
      <c r="EG353" s="85"/>
      <c r="EH353" s="85"/>
      <c r="EI353" s="85"/>
      <c r="EJ353" s="85"/>
      <c r="EK353" s="85"/>
      <c r="EL353" s="85"/>
      <c r="EM353" s="85"/>
      <c r="EN353" s="85"/>
      <c r="EO353" s="85"/>
      <c r="EP353" s="85"/>
      <c r="EQ353" s="85"/>
      <c r="ER353" s="85"/>
      <c r="ES353" s="85"/>
      <c r="ET353" s="85"/>
      <c r="EU353" s="85"/>
      <c r="EV353" s="85"/>
      <c r="EW353" s="85"/>
      <c r="EX353" s="85"/>
      <c r="EY353" s="85"/>
      <c r="EZ353" s="85"/>
      <c r="FA353" s="85"/>
      <c r="FB353" s="85"/>
      <c r="FC353" s="85"/>
      <c r="FD353" s="85"/>
      <c r="FE353" s="85"/>
      <c r="FF353" s="85"/>
      <c r="FG353" s="85"/>
      <c r="FH353" s="85"/>
      <c r="FI353" s="85"/>
      <c r="FJ353" s="85"/>
      <c r="FK353" s="85"/>
      <c r="FL353" s="85"/>
      <c r="FM353" s="85"/>
      <c r="FN353" s="85"/>
      <c r="FO353" s="85"/>
      <c r="FP353" s="85"/>
      <c r="FQ353" s="85"/>
      <c r="FR353" s="85"/>
      <c r="FS353" s="85"/>
      <c r="FT353" s="85"/>
      <c r="FU353" s="85"/>
      <c r="FV353" s="85"/>
      <c r="FW353" s="85"/>
      <c r="FX353" s="85"/>
      <c r="FY353" s="85"/>
      <c r="FZ353" s="85"/>
      <c r="GA353" s="85"/>
      <c r="GB353" s="85"/>
      <c r="GC353" s="85"/>
      <c r="GD353" s="85"/>
      <c r="GE353" s="85"/>
      <c r="GF353" s="85"/>
      <c r="GG353" s="85"/>
      <c r="GH353" s="85"/>
      <c r="GI353" s="85"/>
      <c r="GJ353" s="85"/>
      <c r="GK353" s="85"/>
      <c r="GL353" s="85"/>
      <c r="GM353" s="85"/>
      <c r="GN353" s="85"/>
      <c r="GO353" s="85"/>
      <c r="GP353" s="85"/>
      <c r="GQ353" s="85"/>
      <c r="GR353" s="85"/>
      <c r="GS353" s="85"/>
      <c r="GT353" s="85"/>
      <c r="GU353" s="85"/>
      <c r="GV353" s="85"/>
      <c r="GW353" s="85"/>
      <c r="GX353" s="85"/>
      <c r="GY353" s="85"/>
      <c r="GZ353" s="85"/>
      <c r="HA353" s="85"/>
      <c r="HB353" s="85"/>
      <c r="HC353" s="85"/>
      <c r="HD353" s="85"/>
      <c r="HE353" s="85"/>
      <c r="HF353" s="85"/>
      <c r="HG353" s="85"/>
      <c r="HH353" s="85"/>
      <c r="HI353" s="85"/>
      <c r="HJ353" s="85"/>
      <c r="HK353" s="85"/>
      <c r="HL353" s="85"/>
      <c r="HM353" s="85"/>
      <c r="HN353" s="85"/>
      <c r="HO353" s="85"/>
      <c r="HP353" s="85"/>
      <c r="HQ353" s="85"/>
      <c r="HR353" s="85"/>
      <c r="HS353" s="85"/>
      <c r="HT353" s="85"/>
      <c r="HU353" s="85"/>
      <c r="HV353" s="85"/>
      <c r="HW353" s="85"/>
      <c r="HX353" s="85"/>
      <c r="HY353" s="85"/>
      <c r="HZ353" s="85"/>
      <c r="IA353" s="85"/>
      <c r="IB353" s="85"/>
      <c r="IC353" s="85"/>
      <c r="ID353" s="85"/>
      <c r="IE353" s="85"/>
      <c r="IF353" s="85"/>
      <c r="IG353" s="85"/>
      <c r="IH353" s="85"/>
      <c r="II353" s="85"/>
      <c r="IJ353" s="85"/>
      <c r="IK353" s="85"/>
      <c r="IL353" s="85"/>
      <c r="IM353" s="85"/>
      <c r="IN353" s="85"/>
      <c r="IO353" s="85"/>
      <c r="IP353" s="85"/>
      <c r="IQ353" s="85"/>
      <c r="IR353" s="85"/>
      <c r="IS353" s="85"/>
      <c r="IT353" s="85"/>
      <c r="IU353" s="85"/>
      <c r="IV353" s="85"/>
      <c r="IW353" s="85"/>
      <c r="IX353" s="85"/>
      <c r="IY353" s="85"/>
      <c r="IZ353" s="85"/>
      <c r="JA353" s="85"/>
      <c r="JB353" s="85"/>
      <c r="JC353" s="85"/>
      <c r="JD353" s="85"/>
      <c r="JE353" s="85"/>
      <c r="JF353" s="85"/>
      <c r="JG353" s="85"/>
      <c r="JH353" s="85"/>
      <c r="JI353" s="85"/>
      <c r="JJ353" s="85"/>
      <c r="JK353" s="85"/>
      <c r="JL353" s="85"/>
      <c r="JM353" s="85"/>
      <c r="JN353" s="85"/>
      <c r="JO353" s="85"/>
      <c r="JP353" s="85"/>
      <c r="JQ353" s="85"/>
      <c r="JR353" s="85"/>
      <c r="JS353" s="85"/>
      <c r="JT353" s="85"/>
      <c r="JU353" s="85"/>
      <c r="JV353" s="85"/>
      <c r="JW353" s="85"/>
      <c r="JX353" s="85"/>
      <c r="JY353" s="85"/>
      <c r="JZ353" s="85"/>
      <c r="KA353" s="85"/>
      <c r="KB353" s="85"/>
      <c r="KC353" s="85"/>
      <c r="KD353" s="85"/>
      <c r="KE353" s="85"/>
      <c r="KF353" s="85"/>
      <c r="KG353" s="85"/>
      <c r="KH353" s="85"/>
      <c r="KI353" s="85"/>
      <c r="KJ353" s="85"/>
      <c r="KK353" s="85"/>
      <c r="KL353" s="85"/>
      <c r="KM353" s="85"/>
      <c r="KN353" s="85"/>
      <c r="KO353" s="85"/>
      <c r="KP353" s="85"/>
      <c r="KQ353" s="85"/>
      <c r="KR353" s="85"/>
      <c r="KS353" s="85"/>
      <c r="KT353" s="85"/>
      <c r="KU353" s="85"/>
      <c r="KV353" s="85"/>
      <c r="KW353" s="85"/>
      <c r="KX353" s="85"/>
      <c r="KY353" s="85"/>
      <c r="KZ353" s="85"/>
      <c r="LA353" s="85"/>
      <c r="LB353" s="85"/>
      <c r="LC353" s="85"/>
      <c r="LD353" s="85"/>
      <c r="LE353" s="85"/>
      <c r="LF353" s="85"/>
      <c r="LG353" s="85"/>
      <c r="LH353" s="85"/>
      <c r="LI353" s="85"/>
      <c r="LJ353" s="85"/>
      <c r="LK353" s="85"/>
      <c r="LL353" s="85"/>
      <c r="LM353" s="85"/>
      <c r="LN353" s="85"/>
      <c r="LO353" s="85"/>
      <c r="LP353" s="85"/>
      <c r="LQ353" s="85"/>
      <c r="LR353" s="85"/>
      <c r="LS353" s="85"/>
      <c r="LT353" s="85"/>
      <c r="LU353" s="85"/>
      <c r="LV353" s="85"/>
      <c r="LW353" s="85"/>
      <c r="LX353" s="85"/>
      <c r="LY353" s="85"/>
      <c r="LZ353" s="85"/>
      <c r="MA353" s="85"/>
      <c r="MB353" s="85"/>
      <c r="MC353" s="85"/>
      <c r="MD353" s="85"/>
      <c r="ME353" s="85"/>
      <c r="MF353" s="85"/>
      <c r="MG353" s="85"/>
      <c r="MH353" s="85"/>
      <c r="MI353" s="85"/>
      <c r="MJ353" s="85"/>
      <c r="MK353" s="85"/>
      <c r="ML353" s="85"/>
      <c r="MM353" s="85"/>
      <c r="MN353" s="85"/>
      <c r="MO353" s="85"/>
      <c r="MP353" s="85"/>
      <c r="MQ353" s="85"/>
      <c r="MR353" s="85"/>
      <c r="MS353" s="85"/>
      <c r="MT353" s="85"/>
      <c r="MU353" s="85"/>
      <c r="MV353" s="85"/>
      <c r="MW353" s="85"/>
      <c r="MX353" s="85"/>
      <c r="MY353" s="85"/>
      <c r="MZ353" s="85"/>
      <c r="NA353" s="85"/>
      <c r="NB353" s="85"/>
      <c r="NC353" s="85"/>
      <c r="ND353" s="85"/>
      <c r="NE353" s="85"/>
      <c r="NF353" s="85"/>
      <c r="NG353" s="85"/>
      <c r="NH353" s="85"/>
      <c r="NI353" s="85"/>
      <c r="NJ353" s="85"/>
      <c r="NK353" s="85"/>
      <c r="NL353" s="85"/>
      <c r="NM353" s="85"/>
      <c r="NN353" s="85"/>
      <c r="NO353" s="85"/>
      <c r="NP353" s="85"/>
      <c r="NQ353" s="85"/>
      <c r="NR353" s="85"/>
      <c r="NS353" s="85"/>
      <c r="NT353" s="85"/>
      <c r="NU353" s="85"/>
      <c r="NV353" s="85"/>
      <c r="NW353" s="85"/>
      <c r="NX353" s="85"/>
      <c r="NY353" s="85"/>
      <c r="NZ353" s="85"/>
      <c r="OA353" s="85"/>
      <c r="OB353" s="85"/>
      <c r="OC353" s="85"/>
      <c r="OD353" s="85"/>
      <c r="OE353" s="85"/>
      <c r="OF353" s="85"/>
      <c r="OG353" s="85"/>
      <c r="OH353" s="85"/>
      <c r="OI353" s="85"/>
      <c r="OJ353" s="85"/>
      <c r="OK353" s="85"/>
      <c r="OL353" s="85"/>
      <c r="OM353" s="85"/>
      <c r="ON353" s="85"/>
      <c r="OO353" s="85"/>
      <c r="OP353" s="85"/>
      <c r="OQ353" s="85"/>
      <c r="OR353" s="85"/>
      <c r="OS353" s="85"/>
      <c r="OT353" s="85"/>
      <c r="OU353" s="85"/>
      <c r="OV353" s="85"/>
      <c r="OW353" s="85"/>
      <c r="OX353" s="85"/>
      <c r="OY353" s="85"/>
      <c r="OZ353" s="85"/>
      <c r="PA353" s="85"/>
      <c r="PB353" s="85"/>
      <c r="PC353" s="85"/>
      <c r="PD353" s="85"/>
      <c r="PE353" s="85"/>
      <c r="PF353" s="85"/>
      <c r="PG353" s="85"/>
      <c r="PH353" s="85"/>
      <c r="PI353" s="85"/>
      <c r="PJ353" s="85"/>
      <c r="PK353" s="85"/>
      <c r="PL353" s="85"/>
      <c r="PM353" s="85"/>
      <c r="PN353" s="85"/>
      <c r="PO353" s="85"/>
      <c r="PP353" s="85"/>
      <c r="PQ353" s="85"/>
      <c r="PR353" s="85"/>
      <c r="PS353" s="85"/>
      <c r="PT353" s="85"/>
      <c r="PU353" s="85"/>
      <c r="PV353" s="85"/>
      <c r="PW353" s="85"/>
      <c r="PX353" s="85"/>
      <c r="PY353" s="85"/>
      <c r="PZ353" s="85"/>
      <c r="QA353" s="85"/>
      <c r="QB353" s="85"/>
      <c r="QC353" s="85"/>
      <c r="QD353" s="85"/>
      <c r="QE353" s="85"/>
      <c r="QF353" s="85"/>
      <c r="QG353" s="85"/>
      <c r="QH353" s="85"/>
      <c r="QI353" s="85"/>
      <c r="QJ353" s="85"/>
      <c r="QK353" s="85"/>
      <c r="QL353" s="85"/>
      <c r="QM353" s="85"/>
      <c r="QN353" s="85"/>
      <c r="QO353" s="85"/>
      <c r="QP353" s="85"/>
      <c r="QQ353" s="85"/>
      <c r="QR353" s="85"/>
      <c r="QS353" s="85"/>
      <c r="QT353" s="85"/>
      <c r="QU353" s="85"/>
      <c r="QV353" s="85"/>
      <c r="QW353" s="85"/>
      <c r="QX353" s="85"/>
      <c r="QY353" s="85"/>
      <c r="QZ353" s="85"/>
      <c r="RA353" s="85"/>
      <c r="RB353" s="85"/>
      <c r="RC353" s="85"/>
      <c r="RD353" s="85"/>
      <c r="RE353" s="85"/>
      <c r="RF353" s="85"/>
      <c r="RG353" s="85"/>
      <c r="RH353" s="85"/>
      <c r="RI353" s="85"/>
      <c r="RJ353" s="85"/>
      <c r="RK353" s="85"/>
      <c r="RL353" s="85"/>
      <c r="RM353" s="85"/>
      <c r="RN353" s="85"/>
      <c r="RO353" s="85"/>
      <c r="RP353" s="85"/>
      <c r="RQ353" s="85"/>
      <c r="RR353" s="85"/>
      <c r="RS353" s="85"/>
      <c r="RT353" s="85"/>
      <c r="RU353" s="85"/>
      <c r="RV353" s="85"/>
      <c r="RW353" s="85"/>
      <c r="RX353" s="85"/>
      <c r="RY353" s="85"/>
      <c r="RZ353" s="85"/>
      <c r="SA353" s="85"/>
      <c r="SB353" s="85"/>
      <c r="SC353" s="85"/>
      <c r="SD353" s="85"/>
      <c r="SE353" s="85"/>
      <c r="SF353" s="85"/>
      <c r="SG353" s="85"/>
      <c r="SH353" s="85"/>
      <c r="SI353" s="85"/>
      <c r="SJ353" s="85"/>
      <c r="SK353" s="85"/>
      <c r="SL353" s="85"/>
      <c r="SM353" s="85"/>
      <c r="SN353" s="85"/>
      <c r="SO353" s="85"/>
      <c r="SP353" s="85"/>
      <c r="SQ353" s="85"/>
      <c r="SR353" s="85"/>
      <c r="SS353" s="85"/>
      <c r="ST353" s="85"/>
      <c r="SU353" s="85"/>
      <c r="SV353" s="85"/>
      <c r="SW353" s="85"/>
      <c r="SX353" s="85"/>
      <c r="SY353" s="85"/>
      <c r="SZ353" s="85"/>
      <c r="TA353" s="85"/>
      <c r="TB353" s="85"/>
      <c r="TC353" s="85"/>
      <c r="TD353" s="85"/>
      <c r="TE353" s="85"/>
      <c r="TF353" s="85"/>
      <c r="TG353" s="85"/>
      <c r="TH353" s="85"/>
      <c r="TI353" s="85"/>
      <c r="TJ353" s="85"/>
      <c r="TK353" s="85"/>
      <c r="TL353" s="85"/>
      <c r="TM353" s="85"/>
      <c r="TN353" s="85"/>
      <c r="TO353" s="85"/>
      <c r="TP353" s="85"/>
      <c r="TQ353" s="85"/>
      <c r="TR353" s="85"/>
      <c r="TS353" s="85"/>
      <c r="TT353" s="85"/>
      <c r="TU353" s="85"/>
      <c r="TV353" s="85"/>
      <c r="TW353" s="85"/>
      <c r="TX353" s="85"/>
      <c r="TY353" s="85"/>
      <c r="TZ353" s="85"/>
      <c r="UA353" s="85"/>
      <c r="UB353" s="85"/>
      <c r="UC353" s="85"/>
      <c r="UD353" s="85"/>
      <c r="UE353" s="85"/>
      <c r="UF353" s="85"/>
      <c r="UG353" s="85"/>
      <c r="UH353" s="85"/>
      <c r="UI353" s="85"/>
      <c r="UJ353" s="85"/>
      <c r="UK353" s="85"/>
      <c r="UL353" s="85"/>
      <c r="UM353" s="85"/>
      <c r="UN353" s="85"/>
      <c r="UO353" s="85"/>
      <c r="UP353" s="85"/>
      <c r="UQ353" s="85"/>
      <c r="UR353" s="85"/>
      <c r="US353" s="85"/>
      <c r="UT353" s="85"/>
      <c r="UU353" s="85"/>
      <c r="UV353" s="85"/>
      <c r="UW353" s="85"/>
      <c r="UX353" s="85"/>
      <c r="UY353" s="85"/>
      <c r="UZ353" s="85"/>
      <c r="VA353" s="85"/>
      <c r="VB353" s="85"/>
      <c r="VC353" s="85"/>
      <c r="VD353" s="85"/>
      <c r="VE353" s="85"/>
      <c r="VF353" s="85"/>
      <c r="VG353" s="85"/>
      <c r="VH353" s="85"/>
      <c r="VI353" s="85"/>
      <c r="VJ353" s="85"/>
      <c r="VK353" s="85"/>
      <c r="VL353" s="85"/>
      <c r="VM353" s="85"/>
      <c r="VN353" s="85"/>
      <c r="VO353" s="85"/>
      <c r="VP353" s="85"/>
      <c r="VQ353" s="85"/>
      <c r="VR353" s="85"/>
      <c r="VS353" s="85"/>
      <c r="VT353" s="85"/>
      <c r="VU353" s="85"/>
      <c r="VV353" s="85"/>
      <c r="VW353" s="85"/>
      <c r="VX353" s="85"/>
      <c r="VY353" s="85"/>
      <c r="VZ353" s="85"/>
      <c r="WA353" s="85"/>
      <c r="WB353" s="85"/>
      <c r="WC353" s="85"/>
      <c r="WD353" s="85"/>
      <c r="WE353" s="85"/>
      <c r="WF353" s="85"/>
      <c r="WG353" s="85"/>
      <c r="WH353" s="85"/>
      <c r="WI353" s="85"/>
      <c r="WJ353" s="85"/>
      <c r="WK353" s="85"/>
      <c r="WL353" s="85"/>
      <c r="WM353" s="85"/>
      <c r="WN353" s="85"/>
      <c r="WO353" s="85"/>
      <c r="WP353" s="85"/>
      <c r="WQ353" s="85"/>
      <c r="WR353" s="85"/>
      <c r="WS353" s="85"/>
      <c r="WT353" s="85"/>
      <c r="WU353" s="85"/>
      <c r="WV353" s="85"/>
      <c r="WW353" s="85"/>
      <c r="WX353" s="85"/>
      <c r="WY353" s="85"/>
      <c r="WZ353" s="85"/>
      <c r="XA353" s="85"/>
      <c r="XB353" s="85"/>
      <c r="XC353" s="85"/>
      <c r="XD353" s="85"/>
      <c r="XE353" s="85"/>
      <c r="XF353" s="85"/>
      <c r="XG353" s="85"/>
      <c r="XH353" s="85"/>
      <c r="XI353" s="85"/>
      <c r="XJ353" s="85"/>
      <c r="XK353" s="85"/>
      <c r="XL353" s="85"/>
      <c r="XM353" s="85"/>
      <c r="XN353" s="85"/>
      <c r="XO353" s="85"/>
      <c r="XP353" s="85"/>
      <c r="XQ353" s="85"/>
      <c r="XR353" s="85"/>
      <c r="XS353" s="85"/>
      <c r="XT353" s="85"/>
      <c r="XU353" s="85"/>
      <c r="XV353" s="85"/>
      <c r="XW353" s="85"/>
      <c r="XX353" s="85"/>
      <c r="XY353" s="85"/>
      <c r="XZ353" s="85"/>
      <c r="YA353" s="85"/>
      <c r="YB353" s="85"/>
      <c r="YC353" s="85"/>
      <c r="YD353" s="85"/>
      <c r="YE353" s="85"/>
      <c r="YF353" s="85"/>
      <c r="YG353" s="85"/>
      <c r="YH353" s="85"/>
      <c r="YI353" s="85"/>
      <c r="YJ353" s="85"/>
      <c r="YK353" s="85"/>
      <c r="YL353" s="85"/>
      <c r="YM353" s="85"/>
      <c r="YN353" s="85"/>
      <c r="YO353" s="85"/>
      <c r="YP353" s="85"/>
      <c r="YQ353" s="85"/>
      <c r="YR353" s="85"/>
      <c r="YS353" s="85"/>
      <c r="YT353" s="85"/>
      <c r="YU353" s="85"/>
      <c r="YV353" s="85"/>
      <c r="YW353" s="85"/>
      <c r="YX353" s="85"/>
      <c r="YY353" s="85"/>
      <c r="YZ353" s="85"/>
      <c r="ZA353" s="85"/>
      <c r="ZB353" s="85"/>
      <c r="ZC353" s="85"/>
      <c r="ZD353" s="85"/>
      <c r="ZE353" s="85"/>
      <c r="ZF353" s="85"/>
      <c r="ZG353" s="85"/>
      <c r="ZH353" s="85"/>
      <c r="ZI353" s="85"/>
      <c r="ZJ353" s="85"/>
      <c r="ZK353" s="85"/>
      <c r="ZL353" s="85"/>
      <c r="ZM353" s="85"/>
      <c r="ZN353" s="85"/>
      <c r="ZO353" s="85"/>
      <c r="ZP353" s="85"/>
      <c r="ZQ353" s="85"/>
      <c r="ZR353" s="85"/>
      <c r="ZS353" s="85"/>
      <c r="ZT353" s="85"/>
      <c r="ZU353" s="85"/>
      <c r="ZV353" s="85"/>
      <c r="ZW353" s="85"/>
      <c r="ZX353" s="85"/>
      <c r="ZY353" s="85"/>
      <c r="ZZ353" s="85"/>
      <c r="AAA353" s="85"/>
      <c r="AAB353" s="85"/>
      <c r="AAC353" s="85"/>
      <c r="AAD353" s="85"/>
      <c r="AAE353" s="85"/>
      <c r="AAF353" s="85"/>
      <c r="AAG353" s="85"/>
      <c r="AAH353" s="85"/>
      <c r="AAI353" s="85"/>
      <c r="AAJ353" s="85"/>
      <c r="AAK353" s="85"/>
      <c r="AAL353" s="85"/>
      <c r="AAM353" s="85"/>
      <c r="AAN353" s="85"/>
      <c r="AAO353" s="85"/>
      <c r="AAP353" s="85"/>
      <c r="AAQ353" s="85"/>
      <c r="AAR353" s="85"/>
      <c r="AAS353" s="85"/>
      <c r="AAT353" s="85"/>
      <c r="AAU353" s="85"/>
      <c r="AAV353" s="85"/>
      <c r="AAW353" s="85"/>
      <c r="AAX353" s="85"/>
      <c r="AAY353" s="85"/>
      <c r="AAZ353" s="85"/>
      <c r="ABA353" s="85"/>
      <c r="ABB353" s="85"/>
      <c r="ABC353" s="85"/>
      <c r="ABD353" s="85"/>
      <c r="ABE353" s="85"/>
      <c r="ABF353" s="85"/>
      <c r="ABG353" s="85"/>
      <c r="ABH353" s="85"/>
      <c r="ABI353" s="85"/>
      <c r="ABJ353" s="85"/>
      <c r="ABK353" s="85"/>
      <c r="ABL353" s="85"/>
      <c r="ABM353" s="85"/>
      <c r="ABN353" s="85"/>
      <c r="ABO353" s="85"/>
      <c r="ABP353" s="85"/>
      <c r="ABQ353" s="85"/>
      <c r="ABR353" s="85"/>
      <c r="ABS353" s="85"/>
      <c r="ABT353" s="85"/>
      <c r="ABU353" s="85"/>
      <c r="ABV353" s="85"/>
      <c r="ABW353" s="85"/>
      <c r="ABX353" s="85"/>
      <c r="ABY353" s="85"/>
      <c r="ABZ353" s="85"/>
      <c r="ACA353" s="85"/>
      <c r="ACB353" s="85"/>
      <c r="ACC353" s="85"/>
      <c r="ACD353" s="85"/>
      <c r="ACE353" s="85"/>
      <c r="ACF353" s="85"/>
      <c r="ACG353" s="85"/>
      <c r="ACH353" s="85"/>
      <c r="ACI353" s="85"/>
      <c r="ACJ353" s="85"/>
      <c r="ACK353" s="85"/>
      <c r="ACL353" s="85"/>
      <c r="ACM353" s="85"/>
      <c r="ACN353" s="85"/>
      <c r="ACO353" s="85"/>
      <c r="ACP353" s="85"/>
      <c r="ACQ353" s="85"/>
      <c r="ACR353" s="85"/>
      <c r="ACS353" s="85"/>
      <c r="ACT353" s="85"/>
      <c r="ACU353" s="85"/>
      <c r="ACV353" s="85"/>
      <c r="ACW353" s="85"/>
      <c r="ACX353" s="85"/>
      <c r="ACY353" s="85"/>
      <c r="ACZ353" s="85"/>
      <c r="ADA353" s="85"/>
      <c r="ADB353" s="85"/>
      <c r="ADC353" s="85"/>
      <c r="ADD353" s="85"/>
      <c r="ADE353" s="85"/>
      <c r="ADF353" s="85"/>
      <c r="ADG353" s="85"/>
      <c r="ADH353" s="85"/>
      <c r="ADI353" s="85"/>
      <c r="ADJ353" s="85"/>
      <c r="ADK353" s="85"/>
      <c r="ADL353" s="85"/>
      <c r="ADM353" s="85"/>
      <c r="ADN353" s="85"/>
      <c r="ADO353" s="85"/>
      <c r="ADP353" s="85"/>
      <c r="ADQ353" s="85"/>
      <c r="ADR353" s="85"/>
      <c r="ADS353" s="85"/>
      <c r="ADT353" s="85"/>
      <c r="ADU353" s="85"/>
      <c r="ADV353" s="85"/>
      <c r="ADW353" s="85"/>
      <c r="ADX353" s="85"/>
      <c r="ADY353" s="85"/>
      <c r="ADZ353" s="85"/>
      <c r="AEA353" s="85"/>
      <c r="AEB353" s="85"/>
      <c r="AEC353" s="85"/>
      <c r="AED353" s="85"/>
      <c r="AEE353" s="85"/>
      <c r="AEF353" s="85"/>
      <c r="AEG353" s="85"/>
      <c r="AEH353" s="85"/>
      <c r="AEI353" s="85"/>
      <c r="AEJ353" s="85"/>
      <c r="AEK353" s="85"/>
      <c r="AEL353" s="85"/>
      <c r="AEM353" s="85"/>
      <c r="AEN353" s="85"/>
      <c r="AEO353" s="85"/>
      <c r="AEP353" s="85"/>
      <c r="AEQ353" s="85"/>
      <c r="AER353" s="85"/>
      <c r="AES353" s="85"/>
      <c r="AET353" s="85"/>
      <c r="AEU353" s="85"/>
      <c r="AEV353" s="85"/>
      <c r="AEW353" s="85"/>
      <c r="AEX353" s="85"/>
      <c r="AEY353" s="85"/>
      <c r="AEZ353" s="85"/>
      <c r="AFA353" s="85"/>
      <c r="AFB353" s="85"/>
      <c r="AFC353" s="85"/>
      <c r="AFD353" s="85"/>
      <c r="AFE353" s="85"/>
      <c r="AFF353" s="85"/>
      <c r="AFG353" s="85"/>
      <c r="AFH353" s="85"/>
      <c r="AFI353" s="85"/>
      <c r="AFJ353" s="85"/>
      <c r="AFK353" s="85"/>
      <c r="AFL353" s="85"/>
      <c r="AFM353" s="85"/>
      <c r="AFN353" s="85"/>
      <c r="AFO353" s="85"/>
      <c r="AFP353" s="85"/>
      <c r="AFQ353" s="85"/>
      <c r="AFR353" s="85"/>
      <c r="AFS353" s="85"/>
      <c r="AFT353" s="85"/>
      <c r="AFU353" s="85"/>
      <c r="AFV353" s="85"/>
      <c r="AFW353" s="85"/>
      <c r="AFX353" s="85"/>
      <c r="AFY353" s="85"/>
      <c r="AFZ353" s="85"/>
      <c r="AGA353" s="85"/>
      <c r="AGB353" s="85"/>
      <c r="AGC353" s="85"/>
      <c r="AGD353" s="85"/>
      <c r="AGE353" s="85"/>
      <c r="AGF353" s="85"/>
      <c r="AGG353" s="85"/>
      <c r="AGH353" s="85"/>
      <c r="AGI353" s="85"/>
      <c r="AGJ353" s="85"/>
      <c r="AGK353" s="85"/>
      <c r="AGL353" s="85"/>
      <c r="AGM353" s="85"/>
      <c r="AGN353" s="85"/>
      <c r="AGO353" s="85"/>
      <c r="AGP353" s="85"/>
      <c r="AGQ353" s="85"/>
      <c r="AGR353" s="85"/>
      <c r="AGS353" s="85"/>
      <c r="AGT353" s="85"/>
      <c r="AGU353" s="85"/>
      <c r="AGV353" s="85"/>
      <c r="AGW353" s="85"/>
      <c r="AGX353" s="85"/>
      <c r="AGY353" s="85"/>
      <c r="AGZ353" s="85"/>
      <c r="AHA353" s="85"/>
      <c r="AHB353" s="85"/>
      <c r="AHC353" s="85"/>
      <c r="AHD353" s="85"/>
      <c r="AHE353" s="85"/>
      <c r="AHF353" s="85"/>
      <c r="AHG353" s="85"/>
      <c r="AHH353" s="85"/>
      <c r="AHI353" s="85"/>
      <c r="AHJ353" s="85"/>
      <c r="AHK353" s="85"/>
      <c r="AHL353" s="85"/>
      <c r="AHM353" s="85"/>
      <c r="AHN353" s="85"/>
      <c r="AHO353" s="85"/>
      <c r="AHP353" s="85"/>
      <c r="AHQ353" s="85"/>
      <c r="AHR353" s="85"/>
      <c r="AHS353" s="85"/>
      <c r="AHT353" s="85"/>
      <c r="AHU353" s="85"/>
      <c r="AHV353" s="85"/>
      <c r="AHW353" s="85"/>
      <c r="AHX353" s="85"/>
      <c r="AHY353" s="85"/>
      <c r="AHZ353" s="85"/>
      <c r="AIA353" s="85"/>
      <c r="AIB353" s="85"/>
      <c r="AIC353" s="85"/>
      <c r="AID353" s="85"/>
      <c r="AIE353" s="85"/>
      <c r="AIF353" s="85"/>
      <c r="AIG353" s="85"/>
      <c r="AIH353" s="85"/>
      <c r="AII353" s="85"/>
      <c r="AIJ353" s="85"/>
      <c r="AIK353" s="85"/>
      <c r="AIL353" s="85"/>
      <c r="AIM353" s="85"/>
      <c r="AIN353" s="85"/>
      <c r="AIO353" s="85"/>
      <c r="AIP353" s="85"/>
      <c r="AIQ353" s="85"/>
      <c r="AIR353" s="85"/>
      <c r="AIS353" s="85"/>
      <c r="AIT353" s="85"/>
      <c r="AIU353" s="85"/>
      <c r="AIV353" s="85"/>
      <c r="AIW353" s="85"/>
      <c r="AIX353" s="85"/>
      <c r="AIY353" s="85"/>
      <c r="AIZ353" s="85"/>
      <c r="AJA353" s="85"/>
      <c r="AJB353" s="85"/>
      <c r="AJC353" s="85"/>
      <c r="AJD353" s="85"/>
      <c r="AJE353" s="85"/>
      <c r="AJF353" s="85"/>
      <c r="AJG353" s="85"/>
      <c r="AJH353" s="85"/>
      <c r="AJI353" s="85"/>
      <c r="AJJ353" s="85"/>
      <c r="AJK353" s="85"/>
      <c r="AJL353" s="85"/>
      <c r="AJM353" s="85"/>
      <c r="AJN353" s="85"/>
      <c r="AJO353" s="85"/>
      <c r="AJP353" s="85"/>
      <c r="AJQ353" s="85"/>
      <c r="AJR353" s="85"/>
      <c r="AJS353" s="85"/>
      <c r="AJT353" s="85"/>
      <c r="AJU353" s="85"/>
      <c r="AJV353" s="85"/>
      <c r="AJW353" s="85"/>
      <c r="AJX353" s="85"/>
      <c r="AJY353" s="85"/>
      <c r="AJZ353" s="85"/>
      <c r="AKA353" s="85"/>
      <c r="AKB353" s="85"/>
      <c r="AKC353" s="85"/>
      <c r="AKD353" s="85"/>
      <c r="AKE353" s="85"/>
      <c r="AKF353" s="85"/>
      <c r="AKG353" s="85"/>
      <c r="AKH353" s="85"/>
      <c r="AKI353" s="85"/>
      <c r="AKJ353" s="85"/>
      <c r="AKK353" s="85"/>
      <c r="AKL353" s="85"/>
      <c r="AKM353" s="85"/>
      <c r="AKN353" s="85"/>
      <c r="AKO353" s="85"/>
      <c r="AKP353" s="85"/>
      <c r="AKQ353" s="85"/>
      <c r="AKR353" s="85"/>
      <c r="AKS353" s="85"/>
      <c r="AKT353" s="85"/>
      <c r="AKU353" s="85"/>
      <c r="AKV353" s="85"/>
      <c r="AKW353" s="85"/>
      <c r="AKX353" s="85"/>
      <c r="AKY353" s="85"/>
      <c r="AKZ353" s="85"/>
      <c r="ALA353" s="85"/>
      <c r="ALB353" s="85"/>
      <c r="ALC353" s="85"/>
      <c r="ALD353" s="85"/>
      <c r="ALE353" s="85"/>
      <c r="ALF353" s="85"/>
      <c r="ALG353" s="85"/>
      <c r="ALH353" s="85"/>
      <c r="ALI353" s="85"/>
      <c r="ALJ353" s="85"/>
      <c r="ALK353" s="85"/>
      <c r="ALL353" s="85"/>
      <c r="ALM353" s="85"/>
      <c r="ALN353" s="85"/>
      <c r="ALO353" s="85"/>
      <c r="ALP353" s="85"/>
      <c r="ALQ353" s="85"/>
      <c r="ALR353" s="85"/>
      <c r="ALS353" s="85"/>
      <c r="ALT353" s="85"/>
      <c r="ALU353" s="85"/>
      <c r="ALV353" s="85"/>
      <c r="ALW353" s="85"/>
      <c r="ALX353" s="85"/>
      <c r="ALY353" s="85"/>
      <c r="ALZ353" s="85"/>
      <c r="AMA353" s="85"/>
      <c r="AMB353" s="85"/>
      <c r="AMC353" s="85"/>
      <c r="AMD353" s="85"/>
      <c r="AME353" s="85"/>
      <c r="AMF353" s="85"/>
      <c r="AMG353" s="85"/>
      <c r="AMH353" s="85"/>
      <c r="AMI353" s="85"/>
      <c r="AMJ353" s="85"/>
    </row>
    <row r="354" spans="1:1024" ht="136.15" customHeight="1" outlineLevel="1">
      <c r="A354" s="178"/>
      <c r="B354" s="155" t="s">
        <v>491</v>
      </c>
      <c r="C354" s="178"/>
      <c r="D354" s="178"/>
      <c r="E354" s="155"/>
      <c r="F354" s="44" t="s">
        <v>206</v>
      </c>
      <c r="G354" s="154"/>
      <c r="H354" s="178" t="s">
        <v>492</v>
      </c>
      <c r="I354" s="178" t="s">
        <v>449</v>
      </c>
      <c r="J354" s="155">
        <v>20</v>
      </c>
      <c r="K354" s="156"/>
      <c r="L354" s="206"/>
      <c r="M354" s="130"/>
      <c r="N354" s="130"/>
      <c r="O354" s="130"/>
      <c r="P354" s="85"/>
      <c r="Q354" s="85"/>
      <c r="R354" s="85"/>
      <c r="S354" s="85"/>
      <c r="T354" s="85"/>
      <c r="U354" s="85"/>
      <c r="V354" s="85"/>
      <c r="W354" s="85"/>
      <c r="X354" s="85"/>
      <c r="Y354" s="85"/>
      <c r="Z354" s="85"/>
      <c r="AA354" s="85"/>
      <c r="AB354" s="85"/>
      <c r="AC354" s="85"/>
      <c r="AD354" s="85"/>
      <c r="AE354" s="85"/>
      <c r="AF354" s="85"/>
      <c r="AG354" s="85"/>
      <c r="AH354" s="85"/>
      <c r="AI354" s="85"/>
      <c r="AJ354" s="85"/>
      <c r="AK354" s="85"/>
      <c r="AL354" s="85"/>
      <c r="AM354" s="85"/>
      <c r="AN354" s="85"/>
      <c r="AO354" s="85"/>
      <c r="AP354" s="85"/>
      <c r="AQ354" s="85"/>
      <c r="AR354" s="85"/>
      <c r="AS354" s="85"/>
      <c r="AT354" s="85"/>
      <c r="AU354" s="85"/>
      <c r="AV354" s="85"/>
      <c r="AW354" s="85"/>
      <c r="AX354" s="85"/>
      <c r="AY354" s="85"/>
      <c r="AZ354" s="85"/>
      <c r="BA354" s="85"/>
      <c r="BB354" s="85"/>
      <c r="BC354" s="85"/>
      <c r="BD354" s="85"/>
      <c r="BE354" s="85"/>
      <c r="BF354" s="85"/>
      <c r="BG354" s="85"/>
      <c r="BH354" s="85"/>
      <c r="BI354" s="85"/>
      <c r="BJ354" s="85"/>
      <c r="BK354" s="85"/>
      <c r="BL354" s="85"/>
      <c r="BM354" s="85"/>
      <c r="BN354" s="85"/>
      <c r="BO354" s="85"/>
      <c r="BP354" s="85"/>
      <c r="BQ354" s="85"/>
      <c r="BR354" s="85"/>
      <c r="BS354" s="85"/>
      <c r="BT354" s="85"/>
      <c r="BU354" s="85"/>
      <c r="BV354" s="85"/>
      <c r="BW354" s="85"/>
      <c r="BX354" s="85"/>
      <c r="BY354" s="85"/>
      <c r="BZ354" s="85"/>
      <c r="CA354" s="85"/>
      <c r="CB354" s="85"/>
      <c r="CC354" s="85"/>
      <c r="CD354" s="85"/>
      <c r="CE354" s="85"/>
      <c r="CF354" s="85"/>
      <c r="CG354" s="85"/>
      <c r="CH354" s="85"/>
      <c r="CI354" s="85"/>
      <c r="CJ354" s="85"/>
      <c r="CK354" s="85"/>
      <c r="CL354" s="85"/>
      <c r="CM354" s="85"/>
      <c r="CN354" s="85"/>
      <c r="CO354" s="85"/>
      <c r="CP354" s="85"/>
      <c r="CQ354" s="85"/>
      <c r="CR354" s="85"/>
      <c r="CS354" s="85"/>
      <c r="CT354" s="85"/>
      <c r="CU354" s="85"/>
      <c r="CV354" s="85"/>
      <c r="CW354" s="85"/>
      <c r="CX354" s="85"/>
      <c r="CY354" s="85"/>
      <c r="CZ354" s="85"/>
      <c r="DA354" s="85"/>
      <c r="DB354" s="85"/>
      <c r="DC354" s="85"/>
      <c r="DD354" s="85"/>
      <c r="DE354" s="85"/>
      <c r="DF354" s="85"/>
      <c r="DG354" s="85"/>
      <c r="DH354" s="85"/>
      <c r="DI354" s="85"/>
      <c r="DJ354" s="85"/>
      <c r="DK354" s="85"/>
      <c r="DL354" s="85"/>
      <c r="DM354" s="85"/>
      <c r="DN354" s="85"/>
      <c r="DO354" s="85"/>
      <c r="DP354" s="85"/>
      <c r="DQ354" s="85"/>
      <c r="DR354" s="85"/>
      <c r="DS354" s="85"/>
      <c r="DT354" s="85"/>
      <c r="DU354" s="85"/>
      <c r="DV354" s="85"/>
      <c r="DW354" s="85"/>
      <c r="DX354" s="85"/>
      <c r="DY354" s="85"/>
      <c r="DZ354" s="85"/>
      <c r="EA354" s="85"/>
      <c r="EB354" s="85"/>
      <c r="EC354" s="85"/>
      <c r="ED354" s="85"/>
      <c r="EE354" s="85"/>
      <c r="EF354" s="85"/>
      <c r="EG354" s="85"/>
      <c r="EH354" s="85"/>
      <c r="EI354" s="85"/>
      <c r="EJ354" s="85"/>
      <c r="EK354" s="85"/>
      <c r="EL354" s="85"/>
      <c r="EM354" s="85"/>
      <c r="EN354" s="85"/>
      <c r="EO354" s="85"/>
      <c r="EP354" s="85"/>
      <c r="EQ354" s="85"/>
      <c r="ER354" s="85"/>
      <c r="ES354" s="85"/>
      <c r="ET354" s="85"/>
      <c r="EU354" s="85"/>
      <c r="EV354" s="85"/>
      <c r="EW354" s="85"/>
      <c r="EX354" s="85"/>
      <c r="EY354" s="85"/>
      <c r="EZ354" s="85"/>
      <c r="FA354" s="85"/>
      <c r="FB354" s="85"/>
      <c r="FC354" s="85"/>
      <c r="FD354" s="85"/>
      <c r="FE354" s="85"/>
      <c r="FF354" s="85"/>
      <c r="FG354" s="85"/>
      <c r="FH354" s="85"/>
      <c r="FI354" s="85"/>
      <c r="FJ354" s="85"/>
      <c r="FK354" s="85"/>
      <c r="FL354" s="85"/>
      <c r="FM354" s="85"/>
      <c r="FN354" s="85"/>
      <c r="FO354" s="85"/>
      <c r="FP354" s="85"/>
      <c r="FQ354" s="85"/>
      <c r="FR354" s="85"/>
      <c r="FS354" s="85"/>
      <c r="FT354" s="85"/>
      <c r="FU354" s="85"/>
      <c r="FV354" s="85"/>
      <c r="FW354" s="85"/>
      <c r="FX354" s="85"/>
      <c r="FY354" s="85"/>
      <c r="FZ354" s="85"/>
      <c r="GA354" s="85"/>
      <c r="GB354" s="85"/>
      <c r="GC354" s="85"/>
      <c r="GD354" s="85"/>
      <c r="GE354" s="85"/>
      <c r="GF354" s="85"/>
      <c r="GG354" s="85"/>
      <c r="GH354" s="85"/>
      <c r="GI354" s="85"/>
      <c r="GJ354" s="85"/>
      <c r="GK354" s="85"/>
      <c r="GL354" s="85"/>
      <c r="GM354" s="85"/>
      <c r="GN354" s="85"/>
      <c r="GO354" s="85"/>
      <c r="GP354" s="85"/>
      <c r="GQ354" s="85"/>
      <c r="GR354" s="85"/>
      <c r="GS354" s="85"/>
      <c r="GT354" s="85"/>
      <c r="GU354" s="85"/>
      <c r="GV354" s="85"/>
      <c r="GW354" s="85"/>
      <c r="GX354" s="85"/>
      <c r="GY354" s="85"/>
      <c r="GZ354" s="85"/>
      <c r="HA354" s="85"/>
      <c r="HB354" s="85"/>
      <c r="HC354" s="85"/>
      <c r="HD354" s="85"/>
      <c r="HE354" s="85"/>
      <c r="HF354" s="85"/>
      <c r="HG354" s="85"/>
      <c r="HH354" s="85"/>
      <c r="HI354" s="85"/>
      <c r="HJ354" s="85"/>
      <c r="HK354" s="85"/>
      <c r="HL354" s="85"/>
      <c r="HM354" s="85"/>
      <c r="HN354" s="85"/>
      <c r="HO354" s="85"/>
      <c r="HP354" s="85"/>
      <c r="HQ354" s="85"/>
      <c r="HR354" s="85"/>
      <c r="HS354" s="85"/>
      <c r="HT354" s="85"/>
      <c r="HU354" s="85"/>
      <c r="HV354" s="85"/>
      <c r="HW354" s="85"/>
      <c r="HX354" s="85"/>
      <c r="HY354" s="85"/>
      <c r="HZ354" s="85"/>
      <c r="IA354" s="85"/>
      <c r="IB354" s="85"/>
      <c r="IC354" s="85"/>
      <c r="ID354" s="85"/>
      <c r="IE354" s="85"/>
      <c r="IF354" s="85"/>
      <c r="IG354" s="85"/>
      <c r="IH354" s="85"/>
      <c r="II354" s="85"/>
      <c r="IJ354" s="85"/>
      <c r="IK354" s="85"/>
      <c r="IL354" s="85"/>
      <c r="IM354" s="85"/>
      <c r="IN354" s="85"/>
      <c r="IO354" s="85"/>
      <c r="IP354" s="85"/>
      <c r="IQ354" s="85"/>
      <c r="IR354" s="85"/>
      <c r="IS354" s="85"/>
      <c r="IT354" s="85"/>
      <c r="IU354" s="85"/>
      <c r="IV354" s="85"/>
      <c r="IW354" s="85"/>
      <c r="IX354" s="85"/>
      <c r="IY354" s="85"/>
      <c r="IZ354" s="85"/>
      <c r="JA354" s="85"/>
      <c r="JB354" s="85"/>
      <c r="JC354" s="85"/>
      <c r="JD354" s="85"/>
      <c r="JE354" s="85"/>
      <c r="JF354" s="85"/>
      <c r="JG354" s="85"/>
      <c r="JH354" s="85"/>
      <c r="JI354" s="85"/>
      <c r="JJ354" s="85"/>
      <c r="JK354" s="85"/>
      <c r="JL354" s="85"/>
      <c r="JM354" s="85"/>
      <c r="JN354" s="85"/>
      <c r="JO354" s="85"/>
      <c r="JP354" s="85"/>
      <c r="JQ354" s="85"/>
      <c r="JR354" s="85"/>
      <c r="JS354" s="85"/>
      <c r="JT354" s="85"/>
      <c r="JU354" s="85"/>
      <c r="JV354" s="85"/>
      <c r="JW354" s="85"/>
      <c r="JX354" s="85"/>
      <c r="JY354" s="85"/>
      <c r="JZ354" s="85"/>
      <c r="KA354" s="85"/>
      <c r="KB354" s="85"/>
      <c r="KC354" s="85"/>
      <c r="KD354" s="85"/>
      <c r="KE354" s="85"/>
      <c r="KF354" s="85"/>
      <c r="KG354" s="85"/>
      <c r="KH354" s="85"/>
      <c r="KI354" s="85"/>
      <c r="KJ354" s="85"/>
      <c r="KK354" s="85"/>
      <c r="KL354" s="85"/>
      <c r="KM354" s="85"/>
      <c r="KN354" s="85"/>
      <c r="KO354" s="85"/>
      <c r="KP354" s="85"/>
      <c r="KQ354" s="85"/>
      <c r="KR354" s="85"/>
      <c r="KS354" s="85"/>
      <c r="KT354" s="85"/>
      <c r="KU354" s="85"/>
      <c r="KV354" s="85"/>
      <c r="KW354" s="85"/>
      <c r="KX354" s="85"/>
      <c r="KY354" s="85"/>
      <c r="KZ354" s="85"/>
      <c r="LA354" s="85"/>
      <c r="LB354" s="85"/>
      <c r="LC354" s="85"/>
      <c r="LD354" s="85"/>
      <c r="LE354" s="85"/>
      <c r="LF354" s="85"/>
      <c r="LG354" s="85"/>
      <c r="LH354" s="85"/>
      <c r="LI354" s="85"/>
      <c r="LJ354" s="85"/>
      <c r="LK354" s="85"/>
      <c r="LL354" s="85"/>
      <c r="LM354" s="85"/>
      <c r="LN354" s="85"/>
      <c r="LO354" s="85"/>
      <c r="LP354" s="85"/>
      <c r="LQ354" s="85"/>
      <c r="LR354" s="85"/>
      <c r="LS354" s="85"/>
      <c r="LT354" s="85"/>
      <c r="LU354" s="85"/>
      <c r="LV354" s="85"/>
      <c r="LW354" s="85"/>
      <c r="LX354" s="85"/>
      <c r="LY354" s="85"/>
      <c r="LZ354" s="85"/>
      <c r="MA354" s="85"/>
      <c r="MB354" s="85"/>
      <c r="MC354" s="85"/>
      <c r="MD354" s="85"/>
      <c r="ME354" s="85"/>
      <c r="MF354" s="85"/>
      <c r="MG354" s="85"/>
      <c r="MH354" s="85"/>
      <c r="MI354" s="85"/>
      <c r="MJ354" s="85"/>
      <c r="MK354" s="85"/>
      <c r="ML354" s="85"/>
      <c r="MM354" s="85"/>
      <c r="MN354" s="85"/>
      <c r="MO354" s="85"/>
      <c r="MP354" s="85"/>
      <c r="MQ354" s="85"/>
      <c r="MR354" s="85"/>
      <c r="MS354" s="85"/>
      <c r="MT354" s="85"/>
      <c r="MU354" s="85"/>
      <c r="MV354" s="85"/>
      <c r="MW354" s="85"/>
      <c r="MX354" s="85"/>
      <c r="MY354" s="85"/>
      <c r="MZ354" s="85"/>
      <c r="NA354" s="85"/>
      <c r="NB354" s="85"/>
      <c r="NC354" s="85"/>
      <c r="ND354" s="85"/>
      <c r="NE354" s="85"/>
      <c r="NF354" s="85"/>
      <c r="NG354" s="85"/>
      <c r="NH354" s="85"/>
      <c r="NI354" s="85"/>
      <c r="NJ354" s="85"/>
      <c r="NK354" s="85"/>
      <c r="NL354" s="85"/>
      <c r="NM354" s="85"/>
      <c r="NN354" s="85"/>
      <c r="NO354" s="85"/>
      <c r="NP354" s="85"/>
      <c r="NQ354" s="85"/>
      <c r="NR354" s="85"/>
      <c r="NS354" s="85"/>
      <c r="NT354" s="85"/>
      <c r="NU354" s="85"/>
      <c r="NV354" s="85"/>
      <c r="NW354" s="85"/>
      <c r="NX354" s="85"/>
      <c r="NY354" s="85"/>
      <c r="NZ354" s="85"/>
      <c r="OA354" s="85"/>
      <c r="OB354" s="85"/>
      <c r="OC354" s="85"/>
      <c r="OD354" s="85"/>
      <c r="OE354" s="85"/>
      <c r="OF354" s="85"/>
      <c r="OG354" s="85"/>
      <c r="OH354" s="85"/>
      <c r="OI354" s="85"/>
      <c r="OJ354" s="85"/>
      <c r="OK354" s="85"/>
      <c r="OL354" s="85"/>
      <c r="OM354" s="85"/>
      <c r="ON354" s="85"/>
      <c r="OO354" s="85"/>
      <c r="OP354" s="85"/>
      <c r="OQ354" s="85"/>
      <c r="OR354" s="85"/>
      <c r="OS354" s="85"/>
      <c r="OT354" s="85"/>
      <c r="OU354" s="85"/>
      <c r="OV354" s="85"/>
      <c r="OW354" s="85"/>
      <c r="OX354" s="85"/>
      <c r="OY354" s="85"/>
      <c r="OZ354" s="85"/>
      <c r="PA354" s="85"/>
      <c r="PB354" s="85"/>
      <c r="PC354" s="85"/>
      <c r="PD354" s="85"/>
      <c r="PE354" s="85"/>
      <c r="PF354" s="85"/>
      <c r="PG354" s="85"/>
      <c r="PH354" s="85"/>
      <c r="PI354" s="85"/>
      <c r="PJ354" s="85"/>
      <c r="PK354" s="85"/>
      <c r="PL354" s="85"/>
      <c r="PM354" s="85"/>
      <c r="PN354" s="85"/>
      <c r="PO354" s="85"/>
      <c r="PP354" s="85"/>
      <c r="PQ354" s="85"/>
      <c r="PR354" s="85"/>
      <c r="PS354" s="85"/>
      <c r="PT354" s="85"/>
      <c r="PU354" s="85"/>
      <c r="PV354" s="85"/>
      <c r="PW354" s="85"/>
      <c r="PX354" s="85"/>
      <c r="PY354" s="85"/>
      <c r="PZ354" s="85"/>
      <c r="QA354" s="85"/>
      <c r="QB354" s="85"/>
      <c r="QC354" s="85"/>
      <c r="QD354" s="85"/>
      <c r="QE354" s="85"/>
      <c r="QF354" s="85"/>
      <c r="QG354" s="85"/>
      <c r="QH354" s="85"/>
      <c r="QI354" s="85"/>
      <c r="QJ354" s="85"/>
      <c r="QK354" s="85"/>
      <c r="QL354" s="85"/>
      <c r="QM354" s="85"/>
      <c r="QN354" s="85"/>
      <c r="QO354" s="85"/>
      <c r="QP354" s="85"/>
      <c r="QQ354" s="85"/>
      <c r="QR354" s="85"/>
      <c r="QS354" s="85"/>
      <c r="QT354" s="85"/>
      <c r="QU354" s="85"/>
      <c r="QV354" s="85"/>
      <c r="QW354" s="85"/>
      <c r="QX354" s="85"/>
      <c r="QY354" s="85"/>
      <c r="QZ354" s="85"/>
      <c r="RA354" s="85"/>
      <c r="RB354" s="85"/>
      <c r="RC354" s="85"/>
      <c r="RD354" s="85"/>
      <c r="RE354" s="85"/>
      <c r="RF354" s="85"/>
      <c r="RG354" s="85"/>
      <c r="RH354" s="85"/>
      <c r="RI354" s="85"/>
      <c r="RJ354" s="85"/>
      <c r="RK354" s="85"/>
      <c r="RL354" s="85"/>
      <c r="RM354" s="85"/>
      <c r="RN354" s="85"/>
      <c r="RO354" s="85"/>
      <c r="RP354" s="85"/>
      <c r="RQ354" s="85"/>
      <c r="RR354" s="85"/>
      <c r="RS354" s="85"/>
      <c r="RT354" s="85"/>
      <c r="RU354" s="85"/>
      <c r="RV354" s="85"/>
      <c r="RW354" s="85"/>
      <c r="RX354" s="85"/>
      <c r="RY354" s="85"/>
      <c r="RZ354" s="85"/>
      <c r="SA354" s="85"/>
      <c r="SB354" s="85"/>
      <c r="SC354" s="85"/>
      <c r="SD354" s="85"/>
      <c r="SE354" s="85"/>
      <c r="SF354" s="85"/>
      <c r="SG354" s="85"/>
      <c r="SH354" s="85"/>
      <c r="SI354" s="85"/>
      <c r="SJ354" s="85"/>
      <c r="SK354" s="85"/>
      <c r="SL354" s="85"/>
      <c r="SM354" s="85"/>
      <c r="SN354" s="85"/>
      <c r="SO354" s="85"/>
      <c r="SP354" s="85"/>
      <c r="SQ354" s="85"/>
      <c r="SR354" s="85"/>
      <c r="SS354" s="85"/>
      <c r="ST354" s="85"/>
      <c r="SU354" s="85"/>
      <c r="SV354" s="85"/>
      <c r="SW354" s="85"/>
      <c r="SX354" s="85"/>
      <c r="SY354" s="85"/>
      <c r="SZ354" s="85"/>
      <c r="TA354" s="85"/>
      <c r="TB354" s="85"/>
      <c r="TC354" s="85"/>
      <c r="TD354" s="85"/>
      <c r="TE354" s="85"/>
      <c r="TF354" s="85"/>
      <c r="TG354" s="85"/>
      <c r="TH354" s="85"/>
      <c r="TI354" s="85"/>
      <c r="TJ354" s="85"/>
      <c r="TK354" s="85"/>
      <c r="TL354" s="85"/>
      <c r="TM354" s="85"/>
      <c r="TN354" s="85"/>
      <c r="TO354" s="85"/>
      <c r="TP354" s="85"/>
      <c r="TQ354" s="85"/>
      <c r="TR354" s="85"/>
      <c r="TS354" s="85"/>
      <c r="TT354" s="85"/>
      <c r="TU354" s="85"/>
      <c r="TV354" s="85"/>
      <c r="TW354" s="85"/>
      <c r="TX354" s="85"/>
      <c r="TY354" s="85"/>
      <c r="TZ354" s="85"/>
      <c r="UA354" s="85"/>
      <c r="UB354" s="85"/>
      <c r="UC354" s="85"/>
      <c r="UD354" s="85"/>
      <c r="UE354" s="85"/>
      <c r="UF354" s="85"/>
      <c r="UG354" s="85"/>
      <c r="UH354" s="85"/>
      <c r="UI354" s="85"/>
      <c r="UJ354" s="85"/>
      <c r="UK354" s="85"/>
      <c r="UL354" s="85"/>
      <c r="UM354" s="85"/>
      <c r="UN354" s="85"/>
      <c r="UO354" s="85"/>
      <c r="UP354" s="85"/>
      <c r="UQ354" s="85"/>
      <c r="UR354" s="85"/>
      <c r="US354" s="85"/>
      <c r="UT354" s="85"/>
      <c r="UU354" s="85"/>
      <c r="UV354" s="85"/>
      <c r="UW354" s="85"/>
      <c r="UX354" s="85"/>
      <c r="UY354" s="85"/>
      <c r="UZ354" s="85"/>
      <c r="VA354" s="85"/>
      <c r="VB354" s="85"/>
      <c r="VC354" s="85"/>
      <c r="VD354" s="85"/>
      <c r="VE354" s="85"/>
      <c r="VF354" s="85"/>
      <c r="VG354" s="85"/>
      <c r="VH354" s="85"/>
      <c r="VI354" s="85"/>
      <c r="VJ354" s="85"/>
      <c r="VK354" s="85"/>
      <c r="VL354" s="85"/>
      <c r="VM354" s="85"/>
      <c r="VN354" s="85"/>
      <c r="VO354" s="85"/>
      <c r="VP354" s="85"/>
      <c r="VQ354" s="85"/>
      <c r="VR354" s="85"/>
      <c r="VS354" s="85"/>
      <c r="VT354" s="85"/>
      <c r="VU354" s="85"/>
      <c r="VV354" s="85"/>
      <c r="VW354" s="85"/>
      <c r="VX354" s="85"/>
      <c r="VY354" s="85"/>
      <c r="VZ354" s="85"/>
      <c r="WA354" s="85"/>
      <c r="WB354" s="85"/>
      <c r="WC354" s="85"/>
      <c r="WD354" s="85"/>
      <c r="WE354" s="85"/>
      <c r="WF354" s="85"/>
      <c r="WG354" s="85"/>
      <c r="WH354" s="85"/>
      <c r="WI354" s="85"/>
      <c r="WJ354" s="85"/>
      <c r="WK354" s="85"/>
      <c r="WL354" s="85"/>
      <c r="WM354" s="85"/>
      <c r="WN354" s="85"/>
      <c r="WO354" s="85"/>
      <c r="WP354" s="85"/>
      <c r="WQ354" s="85"/>
      <c r="WR354" s="85"/>
      <c r="WS354" s="85"/>
      <c r="WT354" s="85"/>
      <c r="WU354" s="85"/>
      <c r="WV354" s="85"/>
      <c r="WW354" s="85"/>
      <c r="WX354" s="85"/>
      <c r="WY354" s="85"/>
      <c r="WZ354" s="85"/>
      <c r="XA354" s="85"/>
      <c r="XB354" s="85"/>
      <c r="XC354" s="85"/>
      <c r="XD354" s="85"/>
      <c r="XE354" s="85"/>
      <c r="XF354" s="85"/>
      <c r="XG354" s="85"/>
      <c r="XH354" s="85"/>
      <c r="XI354" s="85"/>
      <c r="XJ354" s="85"/>
      <c r="XK354" s="85"/>
      <c r="XL354" s="85"/>
      <c r="XM354" s="85"/>
      <c r="XN354" s="85"/>
      <c r="XO354" s="85"/>
      <c r="XP354" s="85"/>
      <c r="XQ354" s="85"/>
      <c r="XR354" s="85"/>
      <c r="XS354" s="85"/>
      <c r="XT354" s="85"/>
      <c r="XU354" s="85"/>
      <c r="XV354" s="85"/>
      <c r="XW354" s="85"/>
      <c r="XX354" s="85"/>
      <c r="XY354" s="85"/>
      <c r="XZ354" s="85"/>
      <c r="YA354" s="85"/>
      <c r="YB354" s="85"/>
      <c r="YC354" s="85"/>
      <c r="YD354" s="85"/>
      <c r="YE354" s="85"/>
      <c r="YF354" s="85"/>
      <c r="YG354" s="85"/>
      <c r="YH354" s="85"/>
      <c r="YI354" s="85"/>
      <c r="YJ354" s="85"/>
      <c r="YK354" s="85"/>
      <c r="YL354" s="85"/>
      <c r="YM354" s="85"/>
      <c r="YN354" s="85"/>
      <c r="YO354" s="85"/>
      <c r="YP354" s="85"/>
      <c r="YQ354" s="85"/>
      <c r="YR354" s="85"/>
      <c r="YS354" s="85"/>
      <c r="YT354" s="85"/>
      <c r="YU354" s="85"/>
      <c r="YV354" s="85"/>
      <c r="YW354" s="85"/>
      <c r="YX354" s="85"/>
      <c r="YY354" s="85"/>
      <c r="YZ354" s="85"/>
      <c r="ZA354" s="85"/>
      <c r="ZB354" s="85"/>
      <c r="ZC354" s="85"/>
      <c r="ZD354" s="85"/>
      <c r="ZE354" s="85"/>
      <c r="ZF354" s="85"/>
      <c r="ZG354" s="85"/>
      <c r="ZH354" s="85"/>
      <c r="ZI354" s="85"/>
      <c r="ZJ354" s="85"/>
      <c r="ZK354" s="85"/>
      <c r="ZL354" s="85"/>
      <c r="ZM354" s="85"/>
      <c r="ZN354" s="85"/>
      <c r="ZO354" s="85"/>
      <c r="ZP354" s="85"/>
      <c r="ZQ354" s="85"/>
      <c r="ZR354" s="85"/>
      <c r="ZS354" s="85"/>
      <c r="ZT354" s="85"/>
      <c r="ZU354" s="85"/>
      <c r="ZV354" s="85"/>
      <c r="ZW354" s="85"/>
      <c r="ZX354" s="85"/>
      <c r="ZY354" s="85"/>
      <c r="ZZ354" s="85"/>
      <c r="AAA354" s="85"/>
      <c r="AAB354" s="85"/>
      <c r="AAC354" s="85"/>
      <c r="AAD354" s="85"/>
      <c r="AAE354" s="85"/>
      <c r="AAF354" s="85"/>
      <c r="AAG354" s="85"/>
      <c r="AAH354" s="85"/>
      <c r="AAI354" s="85"/>
      <c r="AAJ354" s="85"/>
      <c r="AAK354" s="85"/>
      <c r="AAL354" s="85"/>
      <c r="AAM354" s="85"/>
      <c r="AAN354" s="85"/>
      <c r="AAO354" s="85"/>
      <c r="AAP354" s="85"/>
      <c r="AAQ354" s="85"/>
      <c r="AAR354" s="85"/>
      <c r="AAS354" s="85"/>
      <c r="AAT354" s="85"/>
      <c r="AAU354" s="85"/>
      <c r="AAV354" s="85"/>
      <c r="AAW354" s="85"/>
      <c r="AAX354" s="85"/>
      <c r="AAY354" s="85"/>
      <c r="AAZ354" s="85"/>
      <c r="ABA354" s="85"/>
      <c r="ABB354" s="85"/>
      <c r="ABC354" s="85"/>
      <c r="ABD354" s="85"/>
      <c r="ABE354" s="85"/>
      <c r="ABF354" s="85"/>
      <c r="ABG354" s="85"/>
      <c r="ABH354" s="85"/>
      <c r="ABI354" s="85"/>
      <c r="ABJ354" s="85"/>
      <c r="ABK354" s="85"/>
      <c r="ABL354" s="85"/>
      <c r="ABM354" s="85"/>
      <c r="ABN354" s="85"/>
      <c r="ABO354" s="85"/>
      <c r="ABP354" s="85"/>
      <c r="ABQ354" s="85"/>
      <c r="ABR354" s="85"/>
      <c r="ABS354" s="85"/>
      <c r="ABT354" s="85"/>
      <c r="ABU354" s="85"/>
      <c r="ABV354" s="85"/>
      <c r="ABW354" s="85"/>
      <c r="ABX354" s="85"/>
      <c r="ABY354" s="85"/>
      <c r="ABZ354" s="85"/>
      <c r="ACA354" s="85"/>
      <c r="ACB354" s="85"/>
      <c r="ACC354" s="85"/>
      <c r="ACD354" s="85"/>
      <c r="ACE354" s="85"/>
      <c r="ACF354" s="85"/>
      <c r="ACG354" s="85"/>
      <c r="ACH354" s="85"/>
      <c r="ACI354" s="85"/>
      <c r="ACJ354" s="85"/>
      <c r="ACK354" s="85"/>
      <c r="ACL354" s="85"/>
      <c r="ACM354" s="85"/>
      <c r="ACN354" s="85"/>
      <c r="ACO354" s="85"/>
      <c r="ACP354" s="85"/>
      <c r="ACQ354" s="85"/>
      <c r="ACR354" s="85"/>
      <c r="ACS354" s="85"/>
      <c r="ACT354" s="85"/>
      <c r="ACU354" s="85"/>
      <c r="ACV354" s="85"/>
      <c r="ACW354" s="85"/>
      <c r="ACX354" s="85"/>
      <c r="ACY354" s="85"/>
      <c r="ACZ354" s="85"/>
      <c r="ADA354" s="85"/>
      <c r="ADB354" s="85"/>
      <c r="ADC354" s="85"/>
      <c r="ADD354" s="85"/>
      <c r="ADE354" s="85"/>
      <c r="ADF354" s="85"/>
      <c r="ADG354" s="85"/>
      <c r="ADH354" s="85"/>
      <c r="ADI354" s="85"/>
      <c r="ADJ354" s="85"/>
      <c r="ADK354" s="85"/>
      <c r="ADL354" s="85"/>
      <c r="ADM354" s="85"/>
      <c r="ADN354" s="85"/>
      <c r="ADO354" s="85"/>
      <c r="ADP354" s="85"/>
      <c r="ADQ354" s="85"/>
      <c r="ADR354" s="85"/>
      <c r="ADS354" s="85"/>
      <c r="ADT354" s="85"/>
      <c r="ADU354" s="85"/>
      <c r="ADV354" s="85"/>
      <c r="ADW354" s="85"/>
      <c r="ADX354" s="85"/>
      <c r="ADY354" s="85"/>
      <c r="ADZ354" s="85"/>
      <c r="AEA354" s="85"/>
      <c r="AEB354" s="85"/>
      <c r="AEC354" s="85"/>
      <c r="AED354" s="85"/>
      <c r="AEE354" s="85"/>
      <c r="AEF354" s="85"/>
      <c r="AEG354" s="85"/>
      <c r="AEH354" s="85"/>
      <c r="AEI354" s="85"/>
      <c r="AEJ354" s="85"/>
      <c r="AEK354" s="85"/>
      <c r="AEL354" s="85"/>
      <c r="AEM354" s="85"/>
      <c r="AEN354" s="85"/>
      <c r="AEO354" s="85"/>
      <c r="AEP354" s="85"/>
      <c r="AEQ354" s="85"/>
      <c r="AER354" s="85"/>
      <c r="AES354" s="85"/>
      <c r="AET354" s="85"/>
      <c r="AEU354" s="85"/>
      <c r="AEV354" s="85"/>
      <c r="AEW354" s="85"/>
      <c r="AEX354" s="85"/>
      <c r="AEY354" s="85"/>
      <c r="AEZ354" s="85"/>
      <c r="AFA354" s="85"/>
      <c r="AFB354" s="85"/>
      <c r="AFC354" s="85"/>
      <c r="AFD354" s="85"/>
      <c r="AFE354" s="85"/>
      <c r="AFF354" s="85"/>
      <c r="AFG354" s="85"/>
      <c r="AFH354" s="85"/>
      <c r="AFI354" s="85"/>
      <c r="AFJ354" s="85"/>
      <c r="AFK354" s="85"/>
      <c r="AFL354" s="85"/>
      <c r="AFM354" s="85"/>
      <c r="AFN354" s="85"/>
      <c r="AFO354" s="85"/>
      <c r="AFP354" s="85"/>
      <c r="AFQ354" s="85"/>
      <c r="AFR354" s="85"/>
      <c r="AFS354" s="85"/>
      <c r="AFT354" s="85"/>
      <c r="AFU354" s="85"/>
      <c r="AFV354" s="85"/>
      <c r="AFW354" s="85"/>
      <c r="AFX354" s="85"/>
      <c r="AFY354" s="85"/>
      <c r="AFZ354" s="85"/>
      <c r="AGA354" s="85"/>
      <c r="AGB354" s="85"/>
      <c r="AGC354" s="85"/>
      <c r="AGD354" s="85"/>
      <c r="AGE354" s="85"/>
      <c r="AGF354" s="85"/>
      <c r="AGG354" s="85"/>
      <c r="AGH354" s="85"/>
      <c r="AGI354" s="85"/>
      <c r="AGJ354" s="85"/>
      <c r="AGK354" s="85"/>
      <c r="AGL354" s="85"/>
      <c r="AGM354" s="85"/>
      <c r="AGN354" s="85"/>
      <c r="AGO354" s="85"/>
      <c r="AGP354" s="85"/>
      <c r="AGQ354" s="85"/>
      <c r="AGR354" s="85"/>
      <c r="AGS354" s="85"/>
      <c r="AGT354" s="85"/>
      <c r="AGU354" s="85"/>
      <c r="AGV354" s="85"/>
      <c r="AGW354" s="85"/>
      <c r="AGX354" s="85"/>
      <c r="AGY354" s="85"/>
      <c r="AGZ354" s="85"/>
      <c r="AHA354" s="85"/>
      <c r="AHB354" s="85"/>
      <c r="AHC354" s="85"/>
      <c r="AHD354" s="85"/>
      <c r="AHE354" s="85"/>
      <c r="AHF354" s="85"/>
      <c r="AHG354" s="85"/>
      <c r="AHH354" s="85"/>
      <c r="AHI354" s="85"/>
      <c r="AHJ354" s="85"/>
      <c r="AHK354" s="85"/>
      <c r="AHL354" s="85"/>
      <c r="AHM354" s="85"/>
      <c r="AHN354" s="85"/>
      <c r="AHO354" s="85"/>
      <c r="AHP354" s="85"/>
      <c r="AHQ354" s="85"/>
      <c r="AHR354" s="85"/>
      <c r="AHS354" s="85"/>
      <c r="AHT354" s="85"/>
      <c r="AHU354" s="85"/>
      <c r="AHV354" s="85"/>
      <c r="AHW354" s="85"/>
      <c r="AHX354" s="85"/>
      <c r="AHY354" s="85"/>
      <c r="AHZ354" s="85"/>
      <c r="AIA354" s="85"/>
      <c r="AIB354" s="85"/>
      <c r="AIC354" s="85"/>
      <c r="AID354" s="85"/>
      <c r="AIE354" s="85"/>
      <c r="AIF354" s="85"/>
      <c r="AIG354" s="85"/>
      <c r="AIH354" s="85"/>
      <c r="AII354" s="85"/>
      <c r="AIJ354" s="85"/>
      <c r="AIK354" s="85"/>
      <c r="AIL354" s="85"/>
      <c r="AIM354" s="85"/>
      <c r="AIN354" s="85"/>
      <c r="AIO354" s="85"/>
      <c r="AIP354" s="85"/>
      <c r="AIQ354" s="85"/>
      <c r="AIR354" s="85"/>
      <c r="AIS354" s="85"/>
      <c r="AIT354" s="85"/>
      <c r="AIU354" s="85"/>
      <c r="AIV354" s="85"/>
      <c r="AIW354" s="85"/>
      <c r="AIX354" s="85"/>
      <c r="AIY354" s="85"/>
      <c r="AIZ354" s="85"/>
      <c r="AJA354" s="85"/>
      <c r="AJB354" s="85"/>
      <c r="AJC354" s="85"/>
      <c r="AJD354" s="85"/>
      <c r="AJE354" s="85"/>
      <c r="AJF354" s="85"/>
      <c r="AJG354" s="85"/>
      <c r="AJH354" s="85"/>
      <c r="AJI354" s="85"/>
      <c r="AJJ354" s="85"/>
      <c r="AJK354" s="85"/>
      <c r="AJL354" s="85"/>
      <c r="AJM354" s="85"/>
      <c r="AJN354" s="85"/>
      <c r="AJO354" s="85"/>
      <c r="AJP354" s="85"/>
      <c r="AJQ354" s="85"/>
      <c r="AJR354" s="85"/>
      <c r="AJS354" s="85"/>
      <c r="AJT354" s="85"/>
      <c r="AJU354" s="85"/>
      <c r="AJV354" s="85"/>
      <c r="AJW354" s="85"/>
      <c r="AJX354" s="85"/>
      <c r="AJY354" s="85"/>
      <c r="AJZ354" s="85"/>
      <c r="AKA354" s="85"/>
      <c r="AKB354" s="85"/>
      <c r="AKC354" s="85"/>
      <c r="AKD354" s="85"/>
      <c r="AKE354" s="85"/>
      <c r="AKF354" s="85"/>
      <c r="AKG354" s="85"/>
      <c r="AKH354" s="85"/>
      <c r="AKI354" s="85"/>
      <c r="AKJ354" s="85"/>
      <c r="AKK354" s="85"/>
      <c r="AKL354" s="85"/>
      <c r="AKM354" s="85"/>
      <c r="AKN354" s="85"/>
      <c r="AKO354" s="85"/>
      <c r="AKP354" s="85"/>
      <c r="AKQ354" s="85"/>
      <c r="AKR354" s="85"/>
      <c r="AKS354" s="85"/>
      <c r="AKT354" s="85"/>
      <c r="AKU354" s="85"/>
      <c r="AKV354" s="85"/>
      <c r="AKW354" s="85"/>
      <c r="AKX354" s="85"/>
      <c r="AKY354" s="85"/>
      <c r="AKZ354" s="85"/>
      <c r="ALA354" s="85"/>
      <c r="ALB354" s="85"/>
      <c r="ALC354" s="85"/>
      <c r="ALD354" s="85"/>
      <c r="ALE354" s="85"/>
      <c r="ALF354" s="85"/>
      <c r="ALG354" s="85"/>
      <c r="ALH354" s="85"/>
      <c r="ALI354" s="85"/>
      <c r="ALJ354" s="85"/>
      <c r="ALK354" s="85"/>
      <c r="ALL354" s="85"/>
      <c r="ALM354" s="85"/>
      <c r="ALN354" s="85"/>
      <c r="ALO354" s="85"/>
      <c r="ALP354" s="85"/>
      <c r="ALQ354" s="85"/>
      <c r="ALR354" s="85"/>
      <c r="ALS354" s="85"/>
      <c r="ALT354" s="85"/>
      <c r="ALU354" s="85"/>
      <c r="ALV354" s="85"/>
      <c r="ALW354" s="85"/>
      <c r="ALX354" s="85"/>
      <c r="ALY354" s="85"/>
      <c r="ALZ354" s="85"/>
      <c r="AMA354" s="85"/>
      <c r="AMB354" s="85"/>
      <c r="AMC354" s="85"/>
      <c r="AMD354" s="85"/>
      <c r="AME354" s="85"/>
      <c r="AMF354" s="85"/>
      <c r="AMG354" s="85"/>
      <c r="AMH354" s="85"/>
      <c r="AMI354" s="85"/>
      <c r="AMJ354" s="85"/>
    </row>
    <row r="355" spans="1:1024" ht="136.15" customHeight="1" outlineLevel="1">
      <c r="A355" s="178"/>
      <c r="B355" s="155" t="s">
        <v>493</v>
      </c>
      <c r="C355" s="178"/>
      <c r="D355" s="178"/>
      <c r="E355" s="155"/>
      <c r="F355" s="44" t="s">
        <v>206</v>
      </c>
      <c r="G355" s="154"/>
      <c r="H355" s="178" t="s">
        <v>494</v>
      </c>
      <c r="I355" s="178" t="s">
        <v>449</v>
      </c>
      <c r="J355" s="155">
        <v>20</v>
      </c>
      <c r="K355" s="156"/>
      <c r="L355" s="206"/>
      <c r="M355" s="130"/>
      <c r="N355" s="130"/>
      <c r="O355" s="130"/>
      <c r="P355" s="85"/>
      <c r="Q355" s="85"/>
      <c r="R355" s="85"/>
      <c r="S355" s="85"/>
      <c r="T355" s="85"/>
      <c r="U355" s="85"/>
      <c r="V355" s="85"/>
      <c r="W355" s="85"/>
      <c r="X355" s="85"/>
      <c r="Y355" s="85"/>
      <c r="Z355" s="85"/>
      <c r="AA355" s="85"/>
      <c r="AB355" s="85"/>
      <c r="AC355" s="85"/>
      <c r="AD355" s="85"/>
      <c r="AE355" s="85"/>
      <c r="AF355" s="85"/>
      <c r="AG355" s="85"/>
      <c r="AH355" s="85"/>
      <c r="AI355" s="85"/>
      <c r="AJ355" s="85"/>
      <c r="AK355" s="85"/>
      <c r="AL355" s="85"/>
      <c r="AM355" s="85"/>
      <c r="AN355" s="85"/>
      <c r="AO355" s="85"/>
      <c r="AP355" s="85"/>
      <c r="AQ355" s="85"/>
      <c r="AR355" s="85"/>
      <c r="AS355" s="85"/>
      <c r="AT355" s="85"/>
      <c r="AU355" s="85"/>
      <c r="AV355" s="85"/>
      <c r="AW355" s="85"/>
      <c r="AX355" s="85"/>
      <c r="AY355" s="85"/>
      <c r="AZ355" s="85"/>
      <c r="BA355" s="85"/>
      <c r="BB355" s="85"/>
      <c r="BC355" s="85"/>
      <c r="BD355" s="85"/>
      <c r="BE355" s="85"/>
      <c r="BF355" s="85"/>
      <c r="BG355" s="85"/>
      <c r="BH355" s="85"/>
      <c r="BI355" s="85"/>
      <c r="BJ355" s="85"/>
      <c r="BK355" s="85"/>
      <c r="BL355" s="85"/>
      <c r="BM355" s="85"/>
      <c r="BN355" s="85"/>
      <c r="BO355" s="85"/>
      <c r="BP355" s="85"/>
      <c r="BQ355" s="85"/>
      <c r="BR355" s="85"/>
      <c r="BS355" s="85"/>
      <c r="BT355" s="85"/>
      <c r="BU355" s="85"/>
      <c r="BV355" s="85"/>
      <c r="BW355" s="85"/>
      <c r="BX355" s="85"/>
      <c r="BY355" s="85"/>
      <c r="BZ355" s="85"/>
      <c r="CA355" s="85"/>
      <c r="CB355" s="85"/>
      <c r="CC355" s="85"/>
      <c r="CD355" s="85"/>
      <c r="CE355" s="85"/>
      <c r="CF355" s="85"/>
      <c r="CG355" s="85"/>
      <c r="CH355" s="85"/>
      <c r="CI355" s="85"/>
      <c r="CJ355" s="85"/>
      <c r="CK355" s="85"/>
      <c r="CL355" s="85"/>
      <c r="CM355" s="85"/>
      <c r="CN355" s="85"/>
      <c r="CO355" s="85"/>
      <c r="CP355" s="85"/>
      <c r="CQ355" s="85"/>
      <c r="CR355" s="85"/>
      <c r="CS355" s="85"/>
      <c r="CT355" s="85"/>
      <c r="CU355" s="85"/>
      <c r="CV355" s="85"/>
      <c r="CW355" s="85"/>
      <c r="CX355" s="85"/>
      <c r="CY355" s="85"/>
      <c r="CZ355" s="85"/>
      <c r="DA355" s="85"/>
      <c r="DB355" s="85"/>
      <c r="DC355" s="85"/>
      <c r="DD355" s="85"/>
      <c r="DE355" s="85"/>
      <c r="DF355" s="85"/>
      <c r="DG355" s="85"/>
      <c r="DH355" s="85"/>
      <c r="DI355" s="85"/>
      <c r="DJ355" s="85"/>
      <c r="DK355" s="85"/>
      <c r="DL355" s="85"/>
      <c r="DM355" s="85"/>
      <c r="DN355" s="85"/>
      <c r="DO355" s="85"/>
      <c r="DP355" s="85"/>
      <c r="DQ355" s="85"/>
      <c r="DR355" s="85"/>
      <c r="DS355" s="85"/>
      <c r="DT355" s="85"/>
      <c r="DU355" s="85"/>
      <c r="DV355" s="85"/>
      <c r="DW355" s="85"/>
      <c r="DX355" s="85"/>
      <c r="DY355" s="85"/>
      <c r="DZ355" s="85"/>
      <c r="EA355" s="85"/>
      <c r="EB355" s="85"/>
      <c r="EC355" s="85"/>
      <c r="ED355" s="85"/>
      <c r="EE355" s="85"/>
      <c r="EF355" s="85"/>
      <c r="EG355" s="85"/>
      <c r="EH355" s="85"/>
      <c r="EI355" s="85"/>
      <c r="EJ355" s="85"/>
      <c r="EK355" s="85"/>
      <c r="EL355" s="85"/>
      <c r="EM355" s="85"/>
      <c r="EN355" s="85"/>
      <c r="EO355" s="85"/>
      <c r="EP355" s="85"/>
      <c r="EQ355" s="85"/>
      <c r="ER355" s="85"/>
      <c r="ES355" s="85"/>
      <c r="ET355" s="85"/>
      <c r="EU355" s="85"/>
      <c r="EV355" s="85"/>
      <c r="EW355" s="85"/>
      <c r="EX355" s="85"/>
      <c r="EY355" s="85"/>
      <c r="EZ355" s="85"/>
      <c r="FA355" s="85"/>
      <c r="FB355" s="85"/>
      <c r="FC355" s="85"/>
      <c r="FD355" s="85"/>
      <c r="FE355" s="85"/>
      <c r="FF355" s="85"/>
      <c r="FG355" s="85"/>
      <c r="FH355" s="85"/>
      <c r="FI355" s="85"/>
      <c r="FJ355" s="85"/>
      <c r="FK355" s="85"/>
      <c r="FL355" s="85"/>
      <c r="FM355" s="85"/>
      <c r="FN355" s="85"/>
      <c r="FO355" s="85"/>
      <c r="FP355" s="85"/>
      <c r="FQ355" s="85"/>
      <c r="FR355" s="85"/>
      <c r="FS355" s="85"/>
      <c r="FT355" s="85"/>
      <c r="FU355" s="85"/>
      <c r="FV355" s="85"/>
      <c r="FW355" s="85"/>
      <c r="FX355" s="85"/>
      <c r="FY355" s="85"/>
      <c r="FZ355" s="85"/>
      <c r="GA355" s="85"/>
      <c r="GB355" s="85"/>
      <c r="GC355" s="85"/>
      <c r="GD355" s="85"/>
      <c r="GE355" s="85"/>
      <c r="GF355" s="85"/>
      <c r="GG355" s="85"/>
      <c r="GH355" s="85"/>
      <c r="GI355" s="85"/>
      <c r="GJ355" s="85"/>
      <c r="GK355" s="85"/>
      <c r="GL355" s="85"/>
      <c r="GM355" s="85"/>
      <c r="GN355" s="85"/>
      <c r="GO355" s="85"/>
      <c r="GP355" s="85"/>
      <c r="GQ355" s="85"/>
      <c r="GR355" s="85"/>
      <c r="GS355" s="85"/>
      <c r="GT355" s="85"/>
      <c r="GU355" s="85"/>
      <c r="GV355" s="85"/>
      <c r="GW355" s="85"/>
      <c r="GX355" s="85"/>
      <c r="GY355" s="85"/>
      <c r="GZ355" s="85"/>
      <c r="HA355" s="85"/>
      <c r="HB355" s="85"/>
      <c r="HC355" s="85"/>
      <c r="HD355" s="85"/>
      <c r="HE355" s="85"/>
      <c r="HF355" s="85"/>
      <c r="HG355" s="85"/>
      <c r="HH355" s="85"/>
      <c r="HI355" s="85"/>
      <c r="HJ355" s="85"/>
      <c r="HK355" s="85"/>
      <c r="HL355" s="85"/>
      <c r="HM355" s="85"/>
      <c r="HN355" s="85"/>
      <c r="HO355" s="85"/>
      <c r="HP355" s="85"/>
      <c r="HQ355" s="85"/>
      <c r="HR355" s="85"/>
      <c r="HS355" s="85"/>
      <c r="HT355" s="85"/>
      <c r="HU355" s="85"/>
      <c r="HV355" s="85"/>
      <c r="HW355" s="85"/>
      <c r="HX355" s="85"/>
      <c r="HY355" s="85"/>
      <c r="HZ355" s="85"/>
      <c r="IA355" s="85"/>
      <c r="IB355" s="85"/>
      <c r="IC355" s="85"/>
      <c r="ID355" s="85"/>
      <c r="IE355" s="85"/>
      <c r="IF355" s="85"/>
      <c r="IG355" s="85"/>
      <c r="IH355" s="85"/>
      <c r="II355" s="85"/>
      <c r="IJ355" s="85"/>
      <c r="IK355" s="85"/>
      <c r="IL355" s="85"/>
      <c r="IM355" s="85"/>
      <c r="IN355" s="85"/>
      <c r="IO355" s="85"/>
      <c r="IP355" s="85"/>
      <c r="IQ355" s="85"/>
      <c r="IR355" s="85"/>
      <c r="IS355" s="85"/>
      <c r="IT355" s="85"/>
      <c r="IU355" s="85"/>
      <c r="IV355" s="85"/>
      <c r="IW355" s="85"/>
      <c r="IX355" s="85"/>
      <c r="IY355" s="85"/>
      <c r="IZ355" s="85"/>
      <c r="JA355" s="85"/>
      <c r="JB355" s="85"/>
      <c r="JC355" s="85"/>
      <c r="JD355" s="85"/>
      <c r="JE355" s="85"/>
      <c r="JF355" s="85"/>
      <c r="JG355" s="85"/>
      <c r="JH355" s="85"/>
      <c r="JI355" s="85"/>
      <c r="JJ355" s="85"/>
      <c r="JK355" s="85"/>
      <c r="JL355" s="85"/>
      <c r="JM355" s="85"/>
      <c r="JN355" s="85"/>
      <c r="JO355" s="85"/>
      <c r="JP355" s="85"/>
      <c r="JQ355" s="85"/>
      <c r="JR355" s="85"/>
      <c r="JS355" s="85"/>
      <c r="JT355" s="85"/>
      <c r="JU355" s="85"/>
      <c r="JV355" s="85"/>
      <c r="JW355" s="85"/>
      <c r="JX355" s="85"/>
      <c r="JY355" s="85"/>
      <c r="JZ355" s="85"/>
      <c r="KA355" s="85"/>
      <c r="KB355" s="85"/>
      <c r="KC355" s="85"/>
      <c r="KD355" s="85"/>
      <c r="KE355" s="85"/>
      <c r="KF355" s="85"/>
      <c r="KG355" s="85"/>
      <c r="KH355" s="85"/>
      <c r="KI355" s="85"/>
      <c r="KJ355" s="85"/>
      <c r="KK355" s="85"/>
      <c r="KL355" s="85"/>
      <c r="KM355" s="85"/>
      <c r="KN355" s="85"/>
      <c r="KO355" s="85"/>
      <c r="KP355" s="85"/>
      <c r="KQ355" s="85"/>
      <c r="KR355" s="85"/>
      <c r="KS355" s="85"/>
      <c r="KT355" s="85"/>
      <c r="KU355" s="85"/>
      <c r="KV355" s="85"/>
      <c r="KW355" s="85"/>
      <c r="KX355" s="85"/>
      <c r="KY355" s="85"/>
      <c r="KZ355" s="85"/>
      <c r="LA355" s="85"/>
      <c r="LB355" s="85"/>
      <c r="LC355" s="85"/>
      <c r="LD355" s="85"/>
      <c r="LE355" s="85"/>
      <c r="LF355" s="85"/>
      <c r="LG355" s="85"/>
      <c r="LH355" s="85"/>
      <c r="LI355" s="85"/>
      <c r="LJ355" s="85"/>
      <c r="LK355" s="85"/>
      <c r="LL355" s="85"/>
      <c r="LM355" s="85"/>
      <c r="LN355" s="85"/>
      <c r="LO355" s="85"/>
      <c r="LP355" s="85"/>
      <c r="LQ355" s="85"/>
      <c r="LR355" s="85"/>
      <c r="LS355" s="85"/>
      <c r="LT355" s="85"/>
      <c r="LU355" s="85"/>
      <c r="LV355" s="85"/>
      <c r="LW355" s="85"/>
      <c r="LX355" s="85"/>
      <c r="LY355" s="85"/>
      <c r="LZ355" s="85"/>
      <c r="MA355" s="85"/>
      <c r="MB355" s="85"/>
      <c r="MC355" s="85"/>
      <c r="MD355" s="85"/>
      <c r="ME355" s="85"/>
      <c r="MF355" s="85"/>
      <c r="MG355" s="85"/>
      <c r="MH355" s="85"/>
      <c r="MI355" s="85"/>
      <c r="MJ355" s="85"/>
      <c r="MK355" s="85"/>
      <c r="ML355" s="85"/>
      <c r="MM355" s="85"/>
      <c r="MN355" s="85"/>
      <c r="MO355" s="85"/>
      <c r="MP355" s="85"/>
      <c r="MQ355" s="85"/>
      <c r="MR355" s="85"/>
      <c r="MS355" s="85"/>
      <c r="MT355" s="85"/>
      <c r="MU355" s="85"/>
      <c r="MV355" s="85"/>
      <c r="MW355" s="85"/>
      <c r="MX355" s="85"/>
      <c r="MY355" s="85"/>
      <c r="MZ355" s="85"/>
      <c r="NA355" s="85"/>
      <c r="NB355" s="85"/>
      <c r="NC355" s="85"/>
      <c r="ND355" s="85"/>
      <c r="NE355" s="85"/>
      <c r="NF355" s="85"/>
      <c r="NG355" s="85"/>
      <c r="NH355" s="85"/>
      <c r="NI355" s="85"/>
      <c r="NJ355" s="85"/>
      <c r="NK355" s="85"/>
      <c r="NL355" s="85"/>
      <c r="NM355" s="85"/>
      <c r="NN355" s="85"/>
      <c r="NO355" s="85"/>
      <c r="NP355" s="85"/>
      <c r="NQ355" s="85"/>
      <c r="NR355" s="85"/>
      <c r="NS355" s="85"/>
      <c r="NT355" s="85"/>
      <c r="NU355" s="85"/>
      <c r="NV355" s="85"/>
      <c r="NW355" s="85"/>
      <c r="NX355" s="85"/>
      <c r="NY355" s="85"/>
      <c r="NZ355" s="85"/>
      <c r="OA355" s="85"/>
      <c r="OB355" s="85"/>
      <c r="OC355" s="85"/>
      <c r="OD355" s="85"/>
      <c r="OE355" s="85"/>
      <c r="OF355" s="85"/>
      <c r="OG355" s="85"/>
      <c r="OH355" s="85"/>
      <c r="OI355" s="85"/>
      <c r="OJ355" s="85"/>
      <c r="OK355" s="85"/>
      <c r="OL355" s="85"/>
      <c r="OM355" s="85"/>
      <c r="ON355" s="85"/>
      <c r="OO355" s="85"/>
      <c r="OP355" s="85"/>
      <c r="OQ355" s="85"/>
      <c r="OR355" s="85"/>
      <c r="OS355" s="85"/>
      <c r="OT355" s="85"/>
      <c r="OU355" s="85"/>
      <c r="OV355" s="85"/>
      <c r="OW355" s="85"/>
      <c r="OX355" s="85"/>
      <c r="OY355" s="85"/>
      <c r="OZ355" s="85"/>
      <c r="PA355" s="85"/>
      <c r="PB355" s="85"/>
      <c r="PC355" s="85"/>
      <c r="PD355" s="85"/>
      <c r="PE355" s="85"/>
      <c r="PF355" s="85"/>
      <c r="PG355" s="85"/>
      <c r="PH355" s="85"/>
      <c r="PI355" s="85"/>
      <c r="PJ355" s="85"/>
      <c r="PK355" s="85"/>
      <c r="PL355" s="85"/>
      <c r="PM355" s="85"/>
      <c r="PN355" s="85"/>
      <c r="PO355" s="85"/>
      <c r="PP355" s="85"/>
      <c r="PQ355" s="85"/>
      <c r="PR355" s="85"/>
      <c r="PS355" s="85"/>
      <c r="PT355" s="85"/>
      <c r="PU355" s="85"/>
      <c r="PV355" s="85"/>
      <c r="PW355" s="85"/>
      <c r="PX355" s="85"/>
      <c r="PY355" s="85"/>
      <c r="PZ355" s="85"/>
      <c r="QA355" s="85"/>
      <c r="QB355" s="85"/>
      <c r="QC355" s="85"/>
      <c r="QD355" s="85"/>
      <c r="QE355" s="85"/>
      <c r="QF355" s="85"/>
      <c r="QG355" s="85"/>
      <c r="QH355" s="85"/>
      <c r="QI355" s="85"/>
      <c r="QJ355" s="85"/>
      <c r="QK355" s="85"/>
      <c r="QL355" s="85"/>
      <c r="QM355" s="85"/>
      <c r="QN355" s="85"/>
      <c r="QO355" s="85"/>
      <c r="QP355" s="85"/>
      <c r="QQ355" s="85"/>
      <c r="QR355" s="85"/>
      <c r="QS355" s="85"/>
      <c r="QT355" s="85"/>
      <c r="QU355" s="85"/>
      <c r="QV355" s="85"/>
      <c r="QW355" s="85"/>
      <c r="QX355" s="85"/>
      <c r="QY355" s="85"/>
      <c r="QZ355" s="85"/>
      <c r="RA355" s="85"/>
      <c r="RB355" s="85"/>
      <c r="RC355" s="85"/>
      <c r="RD355" s="85"/>
      <c r="RE355" s="85"/>
      <c r="RF355" s="85"/>
      <c r="RG355" s="85"/>
      <c r="RH355" s="85"/>
      <c r="RI355" s="85"/>
      <c r="RJ355" s="85"/>
      <c r="RK355" s="85"/>
      <c r="RL355" s="85"/>
      <c r="RM355" s="85"/>
      <c r="RN355" s="85"/>
      <c r="RO355" s="85"/>
      <c r="RP355" s="85"/>
      <c r="RQ355" s="85"/>
      <c r="RR355" s="85"/>
      <c r="RS355" s="85"/>
      <c r="RT355" s="85"/>
      <c r="RU355" s="85"/>
      <c r="RV355" s="85"/>
      <c r="RW355" s="85"/>
      <c r="RX355" s="85"/>
      <c r="RY355" s="85"/>
      <c r="RZ355" s="85"/>
      <c r="SA355" s="85"/>
      <c r="SB355" s="85"/>
      <c r="SC355" s="85"/>
      <c r="SD355" s="85"/>
      <c r="SE355" s="85"/>
      <c r="SF355" s="85"/>
      <c r="SG355" s="85"/>
      <c r="SH355" s="85"/>
      <c r="SI355" s="85"/>
      <c r="SJ355" s="85"/>
      <c r="SK355" s="85"/>
      <c r="SL355" s="85"/>
      <c r="SM355" s="85"/>
      <c r="SN355" s="85"/>
      <c r="SO355" s="85"/>
      <c r="SP355" s="85"/>
      <c r="SQ355" s="85"/>
      <c r="SR355" s="85"/>
      <c r="SS355" s="85"/>
      <c r="ST355" s="85"/>
      <c r="SU355" s="85"/>
      <c r="SV355" s="85"/>
      <c r="SW355" s="85"/>
      <c r="SX355" s="85"/>
      <c r="SY355" s="85"/>
      <c r="SZ355" s="85"/>
      <c r="TA355" s="85"/>
      <c r="TB355" s="85"/>
      <c r="TC355" s="85"/>
      <c r="TD355" s="85"/>
      <c r="TE355" s="85"/>
      <c r="TF355" s="85"/>
      <c r="TG355" s="85"/>
      <c r="TH355" s="85"/>
      <c r="TI355" s="85"/>
      <c r="TJ355" s="85"/>
      <c r="TK355" s="85"/>
      <c r="TL355" s="85"/>
      <c r="TM355" s="85"/>
      <c r="TN355" s="85"/>
      <c r="TO355" s="85"/>
      <c r="TP355" s="85"/>
      <c r="TQ355" s="85"/>
      <c r="TR355" s="85"/>
      <c r="TS355" s="85"/>
      <c r="TT355" s="85"/>
      <c r="TU355" s="85"/>
      <c r="TV355" s="85"/>
      <c r="TW355" s="85"/>
      <c r="TX355" s="85"/>
      <c r="TY355" s="85"/>
      <c r="TZ355" s="85"/>
      <c r="UA355" s="85"/>
      <c r="UB355" s="85"/>
      <c r="UC355" s="85"/>
      <c r="UD355" s="85"/>
      <c r="UE355" s="85"/>
      <c r="UF355" s="85"/>
      <c r="UG355" s="85"/>
      <c r="UH355" s="85"/>
      <c r="UI355" s="85"/>
      <c r="UJ355" s="85"/>
      <c r="UK355" s="85"/>
      <c r="UL355" s="85"/>
      <c r="UM355" s="85"/>
      <c r="UN355" s="85"/>
      <c r="UO355" s="85"/>
      <c r="UP355" s="85"/>
      <c r="UQ355" s="85"/>
      <c r="UR355" s="85"/>
      <c r="US355" s="85"/>
      <c r="UT355" s="85"/>
      <c r="UU355" s="85"/>
      <c r="UV355" s="85"/>
      <c r="UW355" s="85"/>
      <c r="UX355" s="85"/>
      <c r="UY355" s="85"/>
      <c r="UZ355" s="85"/>
      <c r="VA355" s="85"/>
      <c r="VB355" s="85"/>
      <c r="VC355" s="85"/>
      <c r="VD355" s="85"/>
      <c r="VE355" s="85"/>
      <c r="VF355" s="85"/>
      <c r="VG355" s="85"/>
      <c r="VH355" s="85"/>
      <c r="VI355" s="85"/>
      <c r="VJ355" s="85"/>
      <c r="VK355" s="85"/>
      <c r="VL355" s="85"/>
      <c r="VM355" s="85"/>
      <c r="VN355" s="85"/>
      <c r="VO355" s="85"/>
      <c r="VP355" s="85"/>
      <c r="VQ355" s="85"/>
      <c r="VR355" s="85"/>
      <c r="VS355" s="85"/>
      <c r="VT355" s="85"/>
      <c r="VU355" s="85"/>
      <c r="VV355" s="85"/>
      <c r="VW355" s="85"/>
      <c r="VX355" s="85"/>
      <c r="VY355" s="85"/>
      <c r="VZ355" s="85"/>
      <c r="WA355" s="85"/>
      <c r="WB355" s="85"/>
      <c r="WC355" s="85"/>
      <c r="WD355" s="85"/>
      <c r="WE355" s="85"/>
      <c r="WF355" s="85"/>
      <c r="WG355" s="85"/>
      <c r="WH355" s="85"/>
      <c r="WI355" s="85"/>
      <c r="WJ355" s="85"/>
      <c r="WK355" s="85"/>
      <c r="WL355" s="85"/>
      <c r="WM355" s="85"/>
      <c r="WN355" s="85"/>
      <c r="WO355" s="85"/>
      <c r="WP355" s="85"/>
      <c r="WQ355" s="85"/>
      <c r="WR355" s="85"/>
      <c r="WS355" s="85"/>
      <c r="WT355" s="85"/>
      <c r="WU355" s="85"/>
      <c r="WV355" s="85"/>
      <c r="WW355" s="85"/>
      <c r="WX355" s="85"/>
      <c r="WY355" s="85"/>
      <c r="WZ355" s="85"/>
      <c r="XA355" s="85"/>
      <c r="XB355" s="85"/>
      <c r="XC355" s="85"/>
      <c r="XD355" s="85"/>
      <c r="XE355" s="85"/>
      <c r="XF355" s="85"/>
      <c r="XG355" s="85"/>
      <c r="XH355" s="85"/>
      <c r="XI355" s="85"/>
      <c r="XJ355" s="85"/>
      <c r="XK355" s="85"/>
      <c r="XL355" s="85"/>
      <c r="XM355" s="85"/>
      <c r="XN355" s="85"/>
      <c r="XO355" s="85"/>
      <c r="XP355" s="85"/>
      <c r="XQ355" s="85"/>
      <c r="XR355" s="85"/>
      <c r="XS355" s="85"/>
      <c r="XT355" s="85"/>
      <c r="XU355" s="85"/>
      <c r="XV355" s="85"/>
      <c r="XW355" s="85"/>
      <c r="XX355" s="85"/>
      <c r="XY355" s="85"/>
      <c r="XZ355" s="85"/>
      <c r="YA355" s="85"/>
      <c r="YB355" s="85"/>
      <c r="YC355" s="85"/>
      <c r="YD355" s="85"/>
      <c r="YE355" s="85"/>
      <c r="YF355" s="85"/>
      <c r="YG355" s="85"/>
      <c r="YH355" s="85"/>
      <c r="YI355" s="85"/>
      <c r="YJ355" s="85"/>
      <c r="YK355" s="85"/>
      <c r="YL355" s="85"/>
      <c r="YM355" s="85"/>
      <c r="YN355" s="85"/>
      <c r="YO355" s="85"/>
      <c r="YP355" s="85"/>
      <c r="YQ355" s="85"/>
      <c r="YR355" s="85"/>
      <c r="YS355" s="85"/>
      <c r="YT355" s="85"/>
      <c r="YU355" s="85"/>
      <c r="YV355" s="85"/>
      <c r="YW355" s="85"/>
      <c r="YX355" s="85"/>
      <c r="YY355" s="85"/>
      <c r="YZ355" s="85"/>
      <c r="ZA355" s="85"/>
      <c r="ZB355" s="85"/>
      <c r="ZC355" s="85"/>
      <c r="ZD355" s="85"/>
      <c r="ZE355" s="85"/>
      <c r="ZF355" s="85"/>
      <c r="ZG355" s="85"/>
      <c r="ZH355" s="85"/>
      <c r="ZI355" s="85"/>
      <c r="ZJ355" s="85"/>
      <c r="ZK355" s="85"/>
      <c r="ZL355" s="85"/>
      <c r="ZM355" s="85"/>
      <c r="ZN355" s="85"/>
      <c r="ZO355" s="85"/>
      <c r="ZP355" s="85"/>
      <c r="ZQ355" s="85"/>
      <c r="ZR355" s="85"/>
      <c r="ZS355" s="85"/>
      <c r="ZT355" s="85"/>
      <c r="ZU355" s="85"/>
      <c r="ZV355" s="85"/>
      <c r="ZW355" s="85"/>
      <c r="ZX355" s="85"/>
      <c r="ZY355" s="85"/>
      <c r="ZZ355" s="85"/>
      <c r="AAA355" s="85"/>
      <c r="AAB355" s="85"/>
      <c r="AAC355" s="85"/>
      <c r="AAD355" s="85"/>
      <c r="AAE355" s="85"/>
      <c r="AAF355" s="85"/>
      <c r="AAG355" s="85"/>
      <c r="AAH355" s="85"/>
      <c r="AAI355" s="85"/>
      <c r="AAJ355" s="85"/>
      <c r="AAK355" s="85"/>
      <c r="AAL355" s="85"/>
      <c r="AAM355" s="85"/>
      <c r="AAN355" s="85"/>
      <c r="AAO355" s="85"/>
      <c r="AAP355" s="85"/>
      <c r="AAQ355" s="85"/>
      <c r="AAR355" s="85"/>
      <c r="AAS355" s="85"/>
      <c r="AAT355" s="85"/>
      <c r="AAU355" s="85"/>
      <c r="AAV355" s="85"/>
      <c r="AAW355" s="85"/>
      <c r="AAX355" s="85"/>
      <c r="AAY355" s="85"/>
      <c r="AAZ355" s="85"/>
      <c r="ABA355" s="85"/>
      <c r="ABB355" s="85"/>
      <c r="ABC355" s="85"/>
      <c r="ABD355" s="85"/>
      <c r="ABE355" s="85"/>
      <c r="ABF355" s="85"/>
      <c r="ABG355" s="85"/>
      <c r="ABH355" s="85"/>
      <c r="ABI355" s="85"/>
      <c r="ABJ355" s="85"/>
      <c r="ABK355" s="85"/>
      <c r="ABL355" s="85"/>
      <c r="ABM355" s="85"/>
      <c r="ABN355" s="85"/>
      <c r="ABO355" s="85"/>
      <c r="ABP355" s="85"/>
      <c r="ABQ355" s="85"/>
      <c r="ABR355" s="85"/>
      <c r="ABS355" s="85"/>
      <c r="ABT355" s="85"/>
      <c r="ABU355" s="85"/>
      <c r="ABV355" s="85"/>
      <c r="ABW355" s="85"/>
      <c r="ABX355" s="85"/>
      <c r="ABY355" s="85"/>
      <c r="ABZ355" s="85"/>
      <c r="ACA355" s="85"/>
      <c r="ACB355" s="85"/>
      <c r="ACC355" s="85"/>
      <c r="ACD355" s="85"/>
      <c r="ACE355" s="85"/>
      <c r="ACF355" s="85"/>
      <c r="ACG355" s="85"/>
      <c r="ACH355" s="85"/>
      <c r="ACI355" s="85"/>
      <c r="ACJ355" s="85"/>
      <c r="ACK355" s="85"/>
      <c r="ACL355" s="85"/>
      <c r="ACM355" s="85"/>
      <c r="ACN355" s="85"/>
      <c r="ACO355" s="85"/>
      <c r="ACP355" s="85"/>
      <c r="ACQ355" s="85"/>
      <c r="ACR355" s="85"/>
      <c r="ACS355" s="85"/>
      <c r="ACT355" s="85"/>
      <c r="ACU355" s="85"/>
      <c r="ACV355" s="85"/>
      <c r="ACW355" s="85"/>
      <c r="ACX355" s="85"/>
      <c r="ACY355" s="85"/>
      <c r="ACZ355" s="85"/>
      <c r="ADA355" s="85"/>
      <c r="ADB355" s="85"/>
      <c r="ADC355" s="85"/>
      <c r="ADD355" s="85"/>
      <c r="ADE355" s="85"/>
      <c r="ADF355" s="85"/>
      <c r="ADG355" s="85"/>
      <c r="ADH355" s="85"/>
      <c r="ADI355" s="85"/>
      <c r="ADJ355" s="85"/>
      <c r="ADK355" s="85"/>
      <c r="ADL355" s="85"/>
      <c r="ADM355" s="85"/>
      <c r="ADN355" s="85"/>
      <c r="ADO355" s="85"/>
      <c r="ADP355" s="85"/>
      <c r="ADQ355" s="85"/>
      <c r="ADR355" s="85"/>
      <c r="ADS355" s="85"/>
      <c r="ADT355" s="85"/>
      <c r="ADU355" s="85"/>
      <c r="ADV355" s="85"/>
      <c r="ADW355" s="85"/>
      <c r="ADX355" s="85"/>
      <c r="ADY355" s="85"/>
      <c r="ADZ355" s="85"/>
      <c r="AEA355" s="85"/>
      <c r="AEB355" s="85"/>
      <c r="AEC355" s="85"/>
      <c r="AED355" s="85"/>
      <c r="AEE355" s="85"/>
      <c r="AEF355" s="85"/>
      <c r="AEG355" s="85"/>
      <c r="AEH355" s="85"/>
      <c r="AEI355" s="85"/>
      <c r="AEJ355" s="85"/>
      <c r="AEK355" s="85"/>
      <c r="AEL355" s="85"/>
      <c r="AEM355" s="85"/>
      <c r="AEN355" s="85"/>
      <c r="AEO355" s="85"/>
      <c r="AEP355" s="85"/>
      <c r="AEQ355" s="85"/>
      <c r="AER355" s="85"/>
      <c r="AES355" s="85"/>
      <c r="AET355" s="85"/>
      <c r="AEU355" s="85"/>
      <c r="AEV355" s="85"/>
      <c r="AEW355" s="85"/>
      <c r="AEX355" s="85"/>
      <c r="AEY355" s="85"/>
      <c r="AEZ355" s="85"/>
      <c r="AFA355" s="85"/>
      <c r="AFB355" s="85"/>
      <c r="AFC355" s="85"/>
      <c r="AFD355" s="85"/>
      <c r="AFE355" s="85"/>
      <c r="AFF355" s="85"/>
      <c r="AFG355" s="85"/>
      <c r="AFH355" s="85"/>
      <c r="AFI355" s="85"/>
      <c r="AFJ355" s="85"/>
      <c r="AFK355" s="85"/>
      <c r="AFL355" s="85"/>
      <c r="AFM355" s="85"/>
      <c r="AFN355" s="85"/>
      <c r="AFO355" s="85"/>
      <c r="AFP355" s="85"/>
      <c r="AFQ355" s="85"/>
      <c r="AFR355" s="85"/>
      <c r="AFS355" s="85"/>
      <c r="AFT355" s="85"/>
      <c r="AFU355" s="85"/>
      <c r="AFV355" s="85"/>
      <c r="AFW355" s="85"/>
      <c r="AFX355" s="85"/>
      <c r="AFY355" s="85"/>
      <c r="AFZ355" s="85"/>
      <c r="AGA355" s="85"/>
      <c r="AGB355" s="85"/>
      <c r="AGC355" s="85"/>
      <c r="AGD355" s="85"/>
      <c r="AGE355" s="85"/>
      <c r="AGF355" s="85"/>
      <c r="AGG355" s="85"/>
      <c r="AGH355" s="85"/>
      <c r="AGI355" s="85"/>
      <c r="AGJ355" s="85"/>
      <c r="AGK355" s="85"/>
      <c r="AGL355" s="85"/>
      <c r="AGM355" s="85"/>
      <c r="AGN355" s="85"/>
      <c r="AGO355" s="85"/>
      <c r="AGP355" s="85"/>
      <c r="AGQ355" s="85"/>
      <c r="AGR355" s="85"/>
      <c r="AGS355" s="85"/>
      <c r="AGT355" s="85"/>
      <c r="AGU355" s="85"/>
      <c r="AGV355" s="85"/>
      <c r="AGW355" s="85"/>
      <c r="AGX355" s="85"/>
      <c r="AGY355" s="85"/>
      <c r="AGZ355" s="85"/>
      <c r="AHA355" s="85"/>
      <c r="AHB355" s="85"/>
      <c r="AHC355" s="85"/>
      <c r="AHD355" s="85"/>
      <c r="AHE355" s="85"/>
      <c r="AHF355" s="85"/>
      <c r="AHG355" s="85"/>
      <c r="AHH355" s="85"/>
      <c r="AHI355" s="85"/>
      <c r="AHJ355" s="85"/>
      <c r="AHK355" s="85"/>
      <c r="AHL355" s="85"/>
      <c r="AHM355" s="85"/>
      <c r="AHN355" s="85"/>
      <c r="AHO355" s="85"/>
      <c r="AHP355" s="85"/>
      <c r="AHQ355" s="85"/>
      <c r="AHR355" s="85"/>
      <c r="AHS355" s="85"/>
      <c r="AHT355" s="85"/>
      <c r="AHU355" s="85"/>
      <c r="AHV355" s="85"/>
      <c r="AHW355" s="85"/>
      <c r="AHX355" s="85"/>
      <c r="AHY355" s="85"/>
      <c r="AHZ355" s="85"/>
      <c r="AIA355" s="85"/>
      <c r="AIB355" s="85"/>
      <c r="AIC355" s="85"/>
      <c r="AID355" s="85"/>
      <c r="AIE355" s="85"/>
      <c r="AIF355" s="85"/>
      <c r="AIG355" s="85"/>
      <c r="AIH355" s="85"/>
      <c r="AII355" s="85"/>
      <c r="AIJ355" s="85"/>
      <c r="AIK355" s="85"/>
      <c r="AIL355" s="85"/>
      <c r="AIM355" s="85"/>
      <c r="AIN355" s="85"/>
      <c r="AIO355" s="85"/>
      <c r="AIP355" s="85"/>
      <c r="AIQ355" s="85"/>
      <c r="AIR355" s="85"/>
      <c r="AIS355" s="85"/>
      <c r="AIT355" s="85"/>
      <c r="AIU355" s="85"/>
      <c r="AIV355" s="85"/>
      <c r="AIW355" s="85"/>
      <c r="AIX355" s="85"/>
      <c r="AIY355" s="85"/>
      <c r="AIZ355" s="85"/>
      <c r="AJA355" s="85"/>
      <c r="AJB355" s="85"/>
      <c r="AJC355" s="85"/>
      <c r="AJD355" s="85"/>
      <c r="AJE355" s="85"/>
      <c r="AJF355" s="85"/>
      <c r="AJG355" s="85"/>
      <c r="AJH355" s="85"/>
      <c r="AJI355" s="85"/>
      <c r="AJJ355" s="85"/>
      <c r="AJK355" s="85"/>
      <c r="AJL355" s="85"/>
      <c r="AJM355" s="85"/>
      <c r="AJN355" s="85"/>
      <c r="AJO355" s="85"/>
      <c r="AJP355" s="85"/>
      <c r="AJQ355" s="85"/>
      <c r="AJR355" s="85"/>
      <c r="AJS355" s="85"/>
      <c r="AJT355" s="85"/>
      <c r="AJU355" s="85"/>
      <c r="AJV355" s="85"/>
      <c r="AJW355" s="85"/>
      <c r="AJX355" s="85"/>
      <c r="AJY355" s="85"/>
      <c r="AJZ355" s="85"/>
      <c r="AKA355" s="85"/>
      <c r="AKB355" s="85"/>
      <c r="AKC355" s="85"/>
      <c r="AKD355" s="85"/>
      <c r="AKE355" s="85"/>
      <c r="AKF355" s="85"/>
      <c r="AKG355" s="85"/>
      <c r="AKH355" s="85"/>
      <c r="AKI355" s="85"/>
      <c r="AKJ355" s="85"/>
      <c r="AKK355" s="85"/>
      <c r="AKL355" s="85"/>
      <c r="AKM355" s="85"/>
      <c r="AKN355" s="85"/>
      <c r="AKO355" s="85"/>
      <c r="AKP355" s="85"/>
      <c r="AKQ355" s="85"/>
      <c r="AKR355" s="85"/>
      <c r="AKS355" s="85"/>
      <c r="AKT355" s="85"/>
      <c r="AKU355" s="85"/>
      <c r="AKV355" s="85"/>
      <c r="AKW355" s="85"/>
      <c r="AKX355" s="85"/>
      <c r="AKY355" s="85"/>
      <c r="AKZ355" s="85"/>
      <c r="ALA355" s="85"/>
      <c r="ALB355" s="85"/>
      <c r="ALC355" s="85"/>
      <c r="ALD355" s="85"/>
      <c r="ALE355" s="85"/>
      <c r="ALF355" s="85"/>
      <c r="ALG355" s="85"/>
      <c r="ALH355" s="85"/>
      <c r="ALI355" s="85"/>
      <c r="ALJ355" s="85"/>
      <c r="ALK355" s="85"/>
      <c r="ALL355" s="85"/>
      <c r="ALM355" s="85"/>
      <c r="ALN355" s="85"/>
      <c r="ALO355" s="85"/>
      <c r="ALP355" s="85"/>
      <c r="ALQ355" s="85"/>
      <c r="ALR355" s="85"/>
      <c r="ALS355" s="85"/>
      <c r="ALT355" s="85"/>
      <c r="ALU355" s="85"/>
      <c r="ALV355" s="85"/>
      <c r="ALW355" s="85"/>
      <c r="ALX355" s="85"/>
      <c r="ALY355" s="85"/>
      <c r="ALZ355" s="85"/>
      <c r="AMA355" s="85"/>
      <c r="AMB355" s="85"/>
      <c r="AMC355" s="85"/>
      <c r="AMD355" s="85"/>
      <c r="AME355" s="85"/>
      <c r="AMF355" s="85"/>
      <c r="AMG355" s="85"/>
      <c r="AMH355" s="85"/>
      <c r="AMI355" s="85"/>
      <c r="AMJ355" s="85"/>
    </row>
    <row r="356" spans="1:1024" ht="136.15" customHeight="1" outlineLevel="1">
      <c r="A356" s="178"/>
      <c r="B356" s="155" t="s">
        <v>495</v>
      </c>
      <c r="C356" s="178"/>
      <c r="D356" s="178"/>
      <c r="E356" s="155"/>
      <c r="F356" s="44" t="s">
        <v>206</v>
      </c>
      <c r="G356" s="154"/>
      <c r="H356" s="178" t="s">
        <v>496</v>
      </c>
      <c r="I356" s="178" t="s">
        <v>449</v>
      </c>
      <c r="J356" s="155">
        <v>20</v>
      </c>
      <c r="K356" s="156"/>
      <c r="L356" s="206"/>
      <c r="M356" s="130"/>
      <c r="N356" s="130"/>
      <c r="O356" s="130"/>
      <c r="P356" s="85"/>
      <c r="Q356" s="85"/>
      <c r="R356" s="85"/>
      <c r="S356" s="85"/>
      <c r="T356" s="85"/>
      <c r="U356" s="85"/>
      <c r="V356" s="85"/>
      <c r="W356" s="85"/>
      <c r="X356" s="85"/>
      <c r="Y356" s="85"/>
      <c r="Z356" s="85"/>
      <c r="AA356" s="85"/>
      <c r="AB356" s="85"/>
      <c r="AC356" s="85"/>
      <c r="AD356" s="85"/>
      <c r="AE356" s="85"/>
      <c r="AF356" s="85"/>
      <c r="AG356" s="85"/>
      <c r="AH356" s="85"/>
      <c r="AI356" s="85"/>
      <c r="AJ356" s="85"/>
      <c r="AK356" s="85"/>
      <c r="AL356" s="85"/>
      <c r="AM356" s="85"/>
      <c r="AN356" s="85"/>
      <c r="AO356" s="85"/>
      <c r="AP356" s="85"/>
      <c r="AQ356" s="85"/>
      <c r="AR356" s="85"/>
      <c r="AS356" s="85"/>
      <c r="AT356" s="85"/>
      <c r="AU356" s="85"/>
      <c r="AV356" s="85"/>
      <c r="AW356" s="85"/>
      <c r="AX356" s="85"/>
      <c r="AY356" s="85"/>
      <c r="AZ356" s="85"/>
      <c r="BA356" s="85"/>
      <c r="BB356" s="85"/>
      <c r="BC356" s="85"/>
      <c r="BD356" s="85"/>
      <c r="BE356" s="85"/>
      <c r="BF356" s="85"/>
      <c r="BG356" s="85"/>
      <c r="BH356" s="85"/>
      <c r="BI356" s="85"/>
      <c r="BJ356" s="85"/>
      <c r="BK356" s="85"/>
      <c r="BL356" s="85"/>
      <c r="BM356" s="85"/>
      <c r="BN356" s="85"/>
      <c r="BO356" s="85"/>
      <c r="BP356" s="85"/>
      <c r="BQ356" s="85"/>
      <c r="BR356" s="85"/>
      <c r="BS356" s="85"/>
      <c r="BT356" s="85"/>
      <c r="BU356" s="85"/>
      <c r="BV356" s="85"/>
      <c r="BW356" s="85"/>
      <c r="BX356" s="85"/>
      <c r="BY356" s="85"/>
      <c r="BZ356" s="85"/>
      <c r="CA356" s="85"/>
      <c r="CB356" s="85"/>
      <c r="CC356" s="85"/>
      <c r="CD356" s="85"/>
      <c r="CE356" s="85"/>
      <c r="CF356" s="85"/>
      <c r="CG356" s="85"/>
      <c r="CH356" s="85"/>
      <c r="CI356" s="85"/>
      <c r="CJ356" s="85"/>
      <c r="CK356" s="85"/>
      <c r="CL356" s="85"/>
      <c r="CM356" s="85"/>
      <c r="CN356" s="85"/>
      <c r="CO356" s="85"/>
      <c r="CP356" s="85"/>
      <c r="CQ356" s="85"/>
      <c r="CR356" s="85"/>
      <c r="CS356" s="85"/>
      <c r="CT356" s="85"/>
      <c r="CU356" s="85"/>
      <c r="CV356" s="85"/>
      <c r="CW356" s="85"/>
      <c r="CX356" s="85"/>
      <c r="CY356" s="85"/>
      <c r="CZ356" s="85"/>
      <c r="DA356" s="85"/>
      <c r="DB356" s="85"/>
      <c r="DC356" s="85"/>
      <c r="DD356" s="85"/>
      <c r="DE356" s="85"/>
      <c r="DF356" s="85"/>
      <c r="DG356" s="85"/>
      <c r="DH356" s="85"/>
      <c r="DI356" s="85"/>
      <c r="DJ356" s="85"/>
      <c r="DK356" s="85"/>
      <c r="DL356" s="85"/>
      <c r="DM356" s="85"/>
      <c r="DN356" s="85"/>
      <c r="DO356" s="85"/>
      <c r="DP356" s="85"/>
      <c r="DQ356" s="85"/>
      <c r="DR356" s="85"/>
      <c r="DS356" s="85"/>
      <c r="DT356" s="85"/>
      <c r="DU356" s="85"/>
      <c r="DV356" s="85"/>
      <c r="DW356" s="85"/>
      <c r="DX356" s="85"/>
      <c r="DY356" s="85"/>
      <c r="DZ356" s="85"/>
      <c r="EA356" s="85"/>
      <c r="EB356" s="85"/>
      <c r="EC356" s="85"/>
      <c r="ED356" s="85"/>
      <c r="EE356" s="85"/>
      <c r="EF356" s="85"/>
      <c r="EG356" s="85"/>
      <c r="EH356" s="85"/>
      <c r="EI356" s="85"/>
      <c r="EJ356" s="85"/>
      <c r="EK356" s="85"/>
      <c r="EL356" s="85"/>
      <c r="EM356" s="85"/>
      <c r="EN356" s="85"/>
      <c r="EO356" s="85"/>
      <c r="EP356" s="85"/>
      <c r="EQ356" s="85"/>
      <c r="ER356" s="85"/>
      <c r="ES356" s="85"/>
      <c r="ET356" s="85"/>
      <c r="EU356" s="85"/>
      <c r="EV356" s="85"/>
      <c r="EW356" s="85"/>
      <c r="EX356" s="85"/>
      <c r="EY356" s="85"/>
      <c r="EZ356" s="85"/>
      <c r="FA356" s="85"/>
      <c r="FB356" s="85"/>
      <c r="FC356" s="85"/>
      <c r="FD356" s="85"/>
      <c r="FE356" s="85"/>
      <c r="FF356" s="85"/>
      <c r="FG356" s="85"/>
      <c r="FH356" s="85"/>
      <c r="FI356" s="85"/>
      <c r="FJ356" s="85"/>
      <c r="FK356" s="85"/>
      <c r="FL356" s="85"/>
      <c r="FM356" s="85"/>
      <c r="FN356" s="85"/>
      <c r="FO356" s="85"/>
      <c r="FP356" s="85"/>
      <c r="FQ356" s="85"/>
      <c r="FR356" s="85"/>
      <c r="FS356" s="85"/>
      <c r="FT356" s="85"/>
      <c r="FU356" s="85"/>
      <c r="FV356" s="85"/>
      <c r="FW356" s="85"/>
      <c r="FX356" s="85"/>
      <c r="FY356" s="85"/>
      <c r="FZ356" s="85"/>
      <c r="GA356" s="85"/>
      <c r="GB356" s="85"/>
      <c r="GC356" s="85"/>
      <c r="GD356" s="85"/>
      <c r="GE356" s="85"/>
      <c r="GF356" s="85"/>
      <c r="GG356" s="85"/>
      <c r="GH356" s="85"/>
      <c r="GI356" s="85"/>
      <c r="GJ356" s="85"/>
      <c r="GK356" s="85"/>
      <c r="GL356" s="85"/>
      <c r="GM356" s="85"/>
      <c r="GN356" s="85"/>
      <c r="GO356" s="85"/>
      <c r="GP356" s="85"/>
      <c r="GQ356" s="85"/>
      <c r="GR356" s="85"/>
      <c r="GS356" s="85"/>
      <c r="GT356" s="85"/>
      <c r="GU356" s="85"/>
      <c r="GV356" s="85"/>
      <c r="GW356" s="85"/>
      <c r="GX356" s="85"/>
      <c r="GY356" s="85"/>
      <c r="GZ356" s="85"/>
      <c r="HA356" s="85"/>
      <c r="HB356" s="85"/>
      <c r="HC356" s="85"/>
      <c r="HD356" s="85"/>
      <c r="HE356" s="85"/>
      <c r="HF356" s="85"/>
      <c r="HG356" s="85"/>
      <c r="HH356" s="85"/>
      <c r="HI356" s="85"/>
      <c r="HJ356" s="85"/>
      <c r="HK356" s="85"/>
      <c r="HL356" s="85"/>
      <c r="HM356" s="85"/>
      <c r="HN356" s="85"/>
      <c r="HO356" s="85"/>
      <c r="HP356" s="85"/>
      <c r="HQ356" s="85"/>
      <c r="HR356" s="85"/>
      <c r="HS356" s="85"/>
      <c r="HT356" s="85"/>
      <c r="HU356" s="85"/>
      <c r="HV356" s="85"/>
      <c r="HW356" s="85"/>
      <c r="HX356" s="85"/>
      <c r="HY356" s="85"/>
      <c r="HZ356" s="85"/>
      <c r="IA356" s="85"/>
      <c r="IB356" s="85"/>
      <c r="IC356" s="85"/>
      <c r="ID356" s="85"/>
      <c r="IE356" s="85"/>
      <c r="IF356" s="85"/>
      <c r="IG356" s="85"/>
      <c r="IH356" s="85"/>
      <c r="II356" s="85"/>
      <c r="IJ356" s="85"/>
      <c r="IK356" s="85"/>
      <c r="IL356" s="85"/>
      <c r="IM356" s="85"/>
      <c r="IN356" s="85"/>
      <c r="IO356" s="85"/>
      <c r="IP356" s="85"/>
      <c r="IQ356" s="85"/>
      <c r="IR356" s="85"/>
      <c r="IS356" s="85"/>
      <c r="IT356" s="85"/>
      <c r="IU356" s="85"/>
      <c r="IV356" s="85"/>
      <c r="IW356" s="85"/>
      <c r="IX356" s="85"/>
      <c r="IY356" s="85"/>
      <c r="IZ356" s="85"/>
      <c r="JA356" s="85"/>
      <c r="JB356" s="85"/>
      <c r="JC356" s="85"/>
      <c r="JD356" s="85"/>
      <c r="JE356" s="85"/>
      <c r="JF356" s="85"/>
      <c r="JG356" s="85"/>
      <c r="JH356" s="85"/>
      <c r="JI356" s="85"/>
      <c r="JJ356" s="85"/>
      <c r="JK356" s="85"/>
      <c r="JL356" s="85"/>
      <c r="JM356" s="85"/>
      <c r="JN356" s="85"/>
      <c r="JO356" s="85"/>
      <c r="JP356" s="85"/>
      <c r="JQ356" s="85"/>
      <c r="JR356" s="85"/>
      <c r="JS356" s="85"/>
      <c r="JT356" s="85"/>
      <c r="JU356" s="85"/>
      <c r="JV356" s="85"/>
      <c r="JW356" s="85"/>
      <c r="JX356" s="85"/>
      <c r="JY356" s="85"/>
      <c r="JZ356" s="85"/>
      <c r="KA356" s="85"/>
      <c r="KB356" s="85"/>
      <c r="KC356" s="85"/>
      <c r="KD356" s="85"/>
      <c r="KE356" s="85"/>
      <c r="KF356" s="85"/>
      <c r="KG356" s="85"/>
      <c r="KH356" s="85"/>
      <c r="KI356" s="85"/>
      <c r="KJ356" s="85"/>
      <c r="KK356" s="85"/>
      <c r="KL356" s="85"/>
      <c r="KM356" s="85"/>
      <c r="KN356" s="85"/>
      <c r="KO356" s="85"/>
      <c r="KP356" s="85"/>
      <c r="KQ356" s="85"/>
      <c r="KR356" s="85"/>
      <c r="KS356" s="85"/>
      <c r="KT356" s="85"/>
      <c r="KU356" s="85"/>
      <c r="KV356" s="85"/>
      <c r="KW356" s="85"/>
      <c r="KX356" s="85"/>
      <c r="KY356" s="85"/>
      <c r="KZ356" s="85"/>
      <c r="LA356" s="85"/>
      <c r="LB356" s="85"/>
      <c r="LC356" s="85"/>
      <c r="LD356" s="85"/>
      <c r="LE356" s="85"/>
      <c r="LF356" s="85"/>
      <c r="LG356" s="85"/>
      <c r="LH356" s="85"/>
      <c r="LI356" s="85"/>
      <c r="LJ356" s="85"/>
      <c r="LK356" s="85"/>
      <c r="LL356" s="85"/>
      <c r="LM356" s="85"/>
      <c r="LN356" s="85"/>
      <c r="LO356" s="85"/>
      <c r="LP356" s="85"/>
      <c r="LQ356" s="85"/>
      <c r="LR356" s="85"/>
      <c r="LS356" s="85"/>
      <c r="LT356" s="85"/>
      <c r="LU356" s="85"/>
      <c r="LV356" s="85"/>
      <c r="LW356" s="85"/>
      <c r="LX356" s="85"/>
      <c r="LY356" s="85"/>
      <c r="LZ356" s="85"/>
      <c r="MA356" s="85"/>
      <c r="MB356" s="85"/>
      <c r="MC356" s="85"/>
      <c r="MD356" s="85"/>
      <c r="ME356" s="85"/>
      <c r="MF356" s="85"/>
      <c r="MG356" s="85"/>
      <c r="MH356" s="85"/>
      <c r="MI356" s="85"/>
      <c r="MJ356" s="85"/>
      <c r="MK356" s="85"/>
      <c r="ML356" s="85"/>
      <c r="MM356" s="85"/>
      <c r="MN356" s="85"/>
      <c r="MO356" s="85"/>
      <c r="MP356" s="85"/>
      <c r="MQ356" s="85"/>
      <c r="MR356" s="85"/>
      <c r="MS356" s="85"/>
      <c r="MT356" s="85"/>
      <c r="MU356" s="85"/>
      <c r="MV356" s="85"/>
      <c r="MW356" s="85"/>
      <c r="MX356" s="85"/>
      <c r="MY356" s="85"/>
      <c r="MZ356" s="85"/>
      <c r="NA356" s="85"/>
      <c r="NB356" s="85"/>
      <c r="NC356" s="85"/>
      <c r="ND356" s="85"/>
      <c r="NE356" s="85"/>
      <c r="NF356" s="85"/>
      <c r="NG356" s="85"/>
      <c r="NH356" s="85"/>
      <c r="NI356" s="85"/>
      <c r="NJ356" s="85"/>
      <c r="NK356" s="85"/>
      <c r="NL356" s="85"/>
      <c r="NM356" s="85"/>
      <c r="NN356" s="85"/>
      <c r="NO356" s="85"/>
      <c r="NP356" s="85"/>
      <c r="NQ356" s="85"/>
      <c r="NR356" s="85"/>
      <c r="NS356" s="85"/>
      <c r="NT356" s="85"/>
      <c r="NU356" s="85"/>
      <c r="NV356" s="85"/>
      <c r="NW356" s="85"/>
      <c r="NX356" s="85"/>
      <c r="NY356" s="85"/>
      <c r="NZ356" s="85"/>
      <c r="OA356" s="85"/>
      <c r="OB356" s="85"/>
      <c r="OC356" s="85"/>
      <c r="OD356" s="85"/>
      <c r="OE356" s="85"/>
      <c r="OF356" s="85"/>
      <c r="OG356" s="85"/>
      <c r="OH356" s="85"/>
      <c r="OI356" s="85"/>
      <c r="OJ356" s="85"/>
      <c r="OK356" s="85"/>
      <c r="OL356" s="85"/>
      <c r="OM356" s="85"/>
      <c r="ON356" s="85"/>
      <c r="OO356" s="85"/>
      <c r="OP356" s="85"/>
      <c r="OQ356" s="85"/>
      <c r="OR356" s="85"/>
      <c r="OS356" s="85"/>
      <c r="OT356" s="85"/>
      <c r="OU356" s="85"/>
      <c r="OV356" s="85"/>
      <c r="OW356" s="85"/>
      <c r="OX356" s="85"/>
      <c r="OY356" s="85"/>
      <c r="OZ356" s="85"/>
      <c r="PA356" s="85"/>
      <c r="PB356" s="85"/>
      <c r="PC356" s="85"/>
      <c r="PD356" s="85"/>
      <c r="PE356" s="85"/>
      <c r="PF356" s="85"/>
      <c r="PG356" s="85"/>
      <c r="PH356" s="85"/>
      <c r="PI356" s="85"/>
      <c r="PJ356" s="85"/>
      <c r="PK356" s="85"/>
      <c r="PL356" s="85"/>
      <c r="PM356" s="85"/>
      <c r="PN356" s="85"/>
      <c r="PO356" s="85"/>
      <c r="PP356" s="85"/>
      <c r="PQ356" s="85"/>
      <c r="PR356" s="85"/>
      <c r="PS356" s="85"/>
      <c r="PT356" s="85"/>
      <c r="PU356" s="85"/>
      <c r="PV356" s="85"/>
      <c r="PW356" s="85"/>
      <c r="PX356" s="85"/>
      <c r="PY356" s="85"/>
      <c r="PZ356" s="85"/>
      <c r="QA356" s="85"/>
      <c r="QB356" s="85"/>
      <c r="QC356" s="85"/>
      <c r="QD356" s="85"/>
      <c r="QE356" s="85"/>
      <c r="QF356" s="85"/>
      <c r="QG356" s="85"/>
      <c r="QH356" s="85"/>
      <c r="QI356" s="85"/>
      <c r="QJ356" s="85"/>
      <c r="QK356" s="85"/>
      <c r="QL356" s="85"/>
      <c r="QM356" s="85"/>
      <c r="QN356" s="85"/>
      <c r="QO356" s="85"/>
      <c r="QP356" s="85"/>
      <c r="QQ356" s="85"/>
      <c r="QR356" s="85"/>
      <c r="QS356" s="85"/>
      <c r="QT356" s="85"/>
      <c r="QU356" s="85"/>
      <c r="QV356" s="85"/>
      <c r="QW356" s="85"/>
      <c r="QX356" s="85"/>
      <c r="QY356" s="85"/>
      <c r="QZ356" s="85"/>
      <c r="RA356" s="85"/>
      <c r="RB356" s="85"/>
      <c r="RC356" s="85"/>
      <c r="RD356" s="85"/>
      <c r="RE356" s="85"/>
      <c r="RF356" s="85"/>
      <c r="RG356" s="85"/>
      <c r="RH356" s="85"/>
      <c r="RI356" s="85"/>
      <c r="RJ356" s="85"/>
      <c r="RK356" s="85"/>
      <c r="RL356" s="85"/>
      <c r="RM356" s="85"/>
      <c r="RN356" s="85"/>
      <c r="RO356" s="85"/>
      <c r="RP356" s="85"/>
      <c r="RQ356" s="85"/>
      <c r="RR356" s="85"/>
      <c r="RS356" s="85"/>
      <c r="RT356" s="85"/>
      <c r="RU356" s="85"/>
      <c r="RV356" s="85"/>
      <c r="RW356" s="85"/>
      <c r="RX356" s="85"/>
      <c r="RY356" s="85"/>
      <c r="RZ356" s="85"/>
      <c r="SA356" s="85"/>
      <c r="SB356" s="85"/>
      <c r="SC356" s="85"/>
      <c r="SD356" s="85"/>
      <c r="SE356" s="85"/>
      <c r="SF356" s="85"/>
      <c r="SG356" s="85"/>
      <c r="SH356" s="85"/>
      <c r="SI356" s="85"/>
      <c r="SJ356" s="85"/>
      <c r="SK356" s="85"/>
      <c r="SL356" s="85"/>
      <c r="SM356" s="85"/>
      <c r="SN356" s="85"/>
      <c r="SO356" s="85"/>
      <c r="SP356" s="85"/>
      <c r="SQ356" s="85"/>
      <c r="SR356" s="85"/>
      <c r="SS356" s="85"/>
      <c r="ST356" s="85"/>
      <c r="SU356" s="85"/>
      <c r="SV356" s="85"/>
      <c r="SW356" s="85"/>
      <c r="SX356" s="85"/>
      <c r="SY356" s="85"/>
      <c r="SZ356" s="85"/>
      <c r="TA356" s="85"/>
      <c r="TB356" s="85"/>
      <c r="TC356" s="85"/>
      <c r="TD356" s="85"/>
      <c r="TE356" s="85"/>
      <c r="TF356" s="85"/>
      <c r="TG356" s="85"/>
      <c r="TH356" s="85"/>
      <c r="TI356" s="85"/>
      <c r="TJ356" s="85"/>
      <c r="TK356" s="85"/>
      <c r="TL356" s="85"/>
      <c r="TM356" s="85"/>
      <c r="TN356" s="85"/>
      <c r="TO356" s="85"/>
      <c r="TP356" s="85"/>
      <c r="TQ356" s="85"/>
      <c r="TR356" s="85"/>
      <c r="TS356" s="85"/>
      <c r="TT356" s="85"/>
      <c r="TU356" s="85"/>
      <c r="TV356" s="85"/>
      <c r="TW356" s="85"/>
      <c r="TX356" s="85"/>
      <c r="TY356" s="85"/>
      <c r="TZ356" s="85"/>
      <c r="UA356" s="85"/>
      <c r="UB356" s="85"/>
      <c r="UC356" s="85"/>
      <c r="UD356" s="85"/>
      <c r="UE356" s="85"/>
      <c r="UF356" s="85"/>
      <c r="UG356" s="85"/>
      <c r="UH356" s="85"/>
      <c r="UI356" s="85"/>
      <c r="UJ356" s="85"/>
      <c r="UK356" s="85"/>
      <c r="UL356" s="85"/>
      <c r="UM356" s="85"/>
      <c r="UN356" s="85"/>
      <c r="UO356" s="85"/>
      <c r="UP356" s="85"/>
      <c r="UQ356" s="85"/>
      <c r="UR356" s="85"/>
      <c r="US356" s="85"/>
      <c r="UT356" s="85"/>
      <c r="UU356" s="85"/>
      <c r="UV356" s="85"/>
      <c r="UW356" s="85"/>
      <c r="UX356" s="85"/>
      <c r="UY356" s="85"/>
      <c r="UZ356" s="85"/>
      <c r="VA356" s="85"/>
      <c r="VB356" s="85"/>
      <c r="VC356" s="85"/>
      <c r="VD356" s="85"/>
      <c r="VE356" s="85"/>
      <c r="VF356" s="85"/>
      <c r="VG356" s="85"/>
      <c r="VH356" s="85"/>
      <c r="VI356" s="85"/>
      <c r="VJ356" s="85"/>
      <c r="VK356" s="85"/>
      <c r="VL356" s="85"/>
      <c r="VM356" s="85"/>
      <c r="VN356" s="85"/>
      <c r="VO356" s="85"/>
      <c r="VP356" s="85"/>
      <c r="VQ356" s="85"/>
      <c r="VR356" s="85"/>
      <c r="VS356" s="85"/>
      <c r="VT356" s="85"/>
      <c r="VU356" s="85"/>
      <c r="VV356" s="85"/>
      <c r="VW356" s="85"/>
      <c r="VX356" s="85"/>
      <c r="VY356" s="85"/>
      <c r="VZ356" s="85"/>
      <c r="WA356" s="85"/>
      <c r="WB356" s="85"/>
      <c r="WC356" s="85"/>
      <c r="WD356" s="85"/>
      <c r="WE356" s="85"/>
      <c r="WF356" s="85"/>
      <c r="WG356" s="85"/>
      <c r="WH356" s="85"/>
      <c r="WI356" s="85"/>
      <c r="WJ356" s="85"/>
      <c r="WK356" s="85"/>
      <c r="WL356" s="85"/>
      <c r="WM356" s="85"/>
      <c r="WN356" s="85"/>
      <c r="WO356" s="85"/>
      <c r="WP356" s="85"/>
      <c r="WQ356" s="85"/>
      <c r="WR356" s="85"/>
      <c r="WS356" s="85"/>
      <c r="WT356" s="85"/>
      <c r="WU356" s="85"/>
      <c r="WV356" s="85"/>
      <c r="WW356" s="85"/>
      <c r="WX356" s="85"/>
      <c r="WY356" s="85"/>
      <c r="WZ356" s="85"/>
      <c r="XA356" s="85"/>
      <c r="XB356" s="85"/>
      <c r="XC356" s="85"/>
      <c r="XD356" s="85"/>
      <c r="XE356" s="85"/>
      <c r="XF356" s="85"/>
      <c r="XG356" s="85"/>
      <c r="XH356" s="85"/>
      <c r="XI356" s="85"/>
      <c r="XJ356" s="85"/>
      <c r="XK356" s="85"/>
      <c r="XL356" s="85"/>
      <c r="XM356" s="85"/>
      <c r="XN356" s="85"/>
      <c r="XO356" s="85"/>
      <c r="XP356" s="85"/>
      <c r="XQ356" s="85"/>
      <c r="XR356" s="85"/>
      <c r="XS356" s="85"/>
      <c r="XT356" s="85"/>
      <c r="XU356" s="85"/>
      <c r="XV356" s="85"/>
      <c r="XW356" s="85"/>
      <c r="XX356" s="85"/>
      <c r="XY356" s="85"/>
      <c r="XZ356" s="85"/>
      <c r="YA356" s="85"/>
      <c r="YB356" s="85"/>
      <c r="YC356" s="85"/>
      <c r="YD356" s="85"/>
      <c r="YE356" s="85"/>
      <c r="YF356" s="85"/>
      <c r="YG356" s="85"/>
      <c r="YH356" s="85"/>
      <c r="YI356" s="85"/>
      <c r="YJ356" s="85"/>
      <c r="YK356" s="85"/>
      <c r="YL356" s="85"/>
      <c r="YM356" s="85"/>
      <c r="YN356" s="85"/>
      <c r="YO356" s="85"/>
      <c r="YP356" s="85"/>
      <c r="YQ356" s="85"/>
      <c r="YR356" s="85"/>
      <c r="YS356" s="85"/>
      <c r="YT356" s="85"/>
      <c r="YU356" s="85"/>
      <c r="YV356" s="85"/>
      <c r="YW356" s="85"/>
      <c r="YX356" s="85"/>
      <c r="YY356" s="85"/>
      <c r="YZ356" s="85"/>
      <c r="ZA356" s="85"/>
      <c r="ZB356" s="85"/>
      <c r="ZC356" s="85"/>
      <c r="ZD356" s="85"/>
      <c r="ZE356" s="85"/>
      <c r="ZF356" s="85"/>
      <c r="ZG356" s="85"/>
      <c r="ZH356" s="85"/>
      <c r="ZI356" s="85"/>
      <c r="ZJ356" s="85"/>
      <c r="ZK356" s="85"/>
      <c r="ZL356" s="85"/>
      <c r="ZM356" s="85"/>
      <c r="ZN356" s="85"/>
      <c r="ZO356" s="85"/>
      <c r="ZP356" s="85"/>
      <c r="ZQ356" s="85"/>
      <c r="ZR356" s="85"/>
      <c r="ZS356" s="85"/>
      <c r="ZT356" s="85"/>
      <c r="ZU356" s="85"/>
      <c r="ZV356" s="85"/>
      <c r="ZW356" s="85"/>
      <c r="ZX356" s="85"/>
      <c r="ZY356" s="85"/>
      <c r="ZZ356" s="85"/>
      <c r="AAA356" s="85"/>
      <c r="AAB356" s="85"/>
      <c r="AAC356" s="85"/>
      <c r="AAD356" s="85"/>
      <c r="AAE356" s="85"/>
      <c r="AAF356" s="85"/>
      <c r="AAG356" s="85"/>
      <c r="AAH356" s="85"/>
      <c r="AAI356" s="85"/>
      <c r="AAJ356" s="85"/>
      <c r="AAK356" s="85"/>
      <c r="AAL356" s="85"/>
      <c r="AAM356" s="85"/>
      <c r="AAN356" s="85"/>
      <c r="AAO356" s="85"/>
      <c r="AAP356" s="85"/>
      <c r="AAQ356" s="85"/>
      <c r="AAR356" s="85"/>
      <c r="AAS356" s="85"/>
      <c r="AAT356" s="85"/>
      <c r="AAU356" s="85"/>
      <c r="AAV356" s="85"/>
      <c r="AAW356" s="85"/>
      <c r="AAX356" s="85"/>
      <c r="AAY356" s="85"/>
      <c r="AAZ356" s="85"/>
      <c r="ABA356" s="85"/>
      <c r="ABB356" s="85"/>
      <c r="ABC356" s="85"/>
      <c r="ABD356" s="85"/>
      <c r="ABE356" s="85"/>
      <c r="ABF356" s="85"/>
      <c r="ABG356" s="85"/>
      <c r="ABH356" s="85"/>
      <c r="ABI356" s="85"/>
      <c r="ABJ356" s="85"/>
      <c r="ABK356" s="85"/>
      <c r="ABL356" s="85"/>
      <c r="ABM356" s="85"/>
      <c r="ABN356" s="85"/>
      <c r="ABO356" s="85"/>
      <c r="ABP356" s="85"/>
      <c r="ABQ356" s="85"/>
      <c r="ABR356" s="85"/>
      <c r="ABS356" s="85"/>
      <c r="ABT356" s="85"/>
      <c r="ABU356" s="85"/>
      <c r="ABV356" s="85"/>
      <c r="ABW356" s="85"/>
      <c r="ABX356" s="85"/>
      <c r="ABY356" s="85"/>
      <c r="ABZ356" s="85"/>
      <c r="ACA356" s="85"/>
      <c r="ACB356" s="85"/>
      <c r="ACC356" s="85"/>
      <c r="ACD356" s="85"/>
      <c r="ACE356" s="85"/>
      <c r="ACF356" s="85"/>
      <c r="ACG356" s="85"/>
      <c r="ACH356" s="85"/>
      <c r="ACI356" s="85"/>
      <c r="ACJ356" s="85"/>
      <c r="ACK356" s="85"/>
      <c r="ACL356" s="85"/>
      <c r="ACM356" s="85"/>
      <c r="ACN356" s="85"/>
      <c r="ACO356" s="85"/>
      <c r="ACP356" s="85"/>
      <c r="ACQ356" s="85"/>
      <c r="ACR356" s="85"/>
      <c r="ACS356" s="85"/>
      <c r="ACT356" s="85"/>
      <c r="ACU356" s="85"/>
      <c r="ACV356" s="85"/>
      <c r="ACW356" s="85"/>
      <c r="ACX356" s="85"/>
      <c r="ACY356" s="85"/>
      <c r="ACZ356" s="85"/>
      <c r="ADA356" s="85"/>
      <c r="ADB356" s="85"/>
      <c r="ADC356" s="85"/>
      <c r="ADD356" s="85"/>
      <c r="ADE356" s="85"/>
      <c r="ADF356" s="85"/>
      <c r="ADG356" s="85"/>
      <c r="ADH356" s="85"/>
      <c r="ADI356" s="85"/>
      <c r="ADJ356" s="85"/>
      <c r="ADK356" s="85"/>
      <c r="ADL356" s="85"/>
      <c r="ADM356" s="85"/>
      <c r="ADN356" s="85"/>
      <c r="ADO356" s="85"/>
      <c r="ADP356" s="85"/>
      <c r="ADQ356" s="85"/>
      <c r="ADR356" s="85"/>
      <c r="ADS356" s="85"/>
      <c r="ADT356" s="85"/>
      <c r="ADU356" s="85"/>
      <c r="ADV356" s="85"/>
      <c r="ADW356" s="85"/>
      <c r="ADX356" s="85"/>
      <c r="ADY356" s="85"/>
      <c r="ADZ356" s="85"/>
      <c r="AEA356" s="85"/>
      <c r="AEB356" s="85"/>
      <c r="AEC356" s="85"/>
      <c r="AED356" s="85"/>
      <c r="AEE356" s="85"/>
      <c r="AEF356" s="85"/>
      <c r="AEG356" s="85"/>
      <c r="AEH356" s="85"/>
      <c r="AEI356" s="85"/>
      <c r="AEJ356" s="85"/>
      <c r="AEK356" s="85"/>
      <c r="AEL356" s="85"/>
      <c r="AEM356" s="85"/>
      <c r="AEN356" s="85"/>
      <c r="AEO356" s="85"/>
      <c r="AEP356" s="85"/>
      <c r="AEQ356" s="85"/>
      <c r="AER356" s="85"/>
      <c r="AES356" s="85"/>
      <c r="AET356" s="85"/>
      <c r="AEU356" s="85"/>
      <c r="AEV356" s="85"/>
      <c r="AEW356" s="85"/>
      <c r="AEX356" s="85"/>
      <c r="AEY356" s="85"/>
      <c r="AEZ356" s="85"/>
      <c r="AFA356" s="85"/>
      <c r="AFB356" s="85"/>
      <c r="AFC356" s="85"/>
      <c r="AFD356" s="85"/>
      <c r="AFE356" s="85"/>
      <c r="AFF356" s="85"/>
      <c r="AFG356" s="85"/>
      <c r="AFH356" s="85"/>
      <c r="AFI356" s="85"/>
      <c r="AFJ356" s="85"/>
      <c r="AFK356" s="85"/>
      <c r="AFL356" s="85"/>
      <c r="AFM356" s="85"/>
      <c r="AFN356" s="85"/>
      <c r="AFO356" s="85"/>
      <c r="AFP356" s="85"/>
      <c r="AFQ356" s="85"/>
      <c r="AFR356" s="85"/>
      <c r="AFS356" s="85"/>
      <c r="AFT356" s="85"/>
      <c r="AFU356" s="85"/>
      <c r="AFV356" s="85"/>
      <c r="AFW356" s="85"/>
      <c r="AFX356" s="85"/>
      <c r="AFY356" s="85"/>
      <c r="AFZ356" s="85"/>
      <c r="AGA356" s="85"/>
      <c r="AGB356" s="85"/>
      <c r="AGC356" s="85"/>
      <c r="AGD356" s="85"/>
      <c r="AGE356" s="85"/>
      <c r="AGF356" s="85"/>
      <c r="AGG356" s="85"/>
      <c r="AGH356" s="85"/>
      <c r="AGI356" s="85"/>
      <c r="AGJ356" s="85"/>
      <c r="AGK356" s="85"/>
      <c r="AGL356" s="85"/>
      <c r="AGM356" s="85"/>
      <c r="AGN356" s="85"/>
      <c r="AGO356" s="85"/>
      <c r="AGP356" s="85"/>
      <c r="AGQ356" s="85"/>
      <c r="AGR356" s="85"/>
      <c r="AGS356" s="85"/>
      <c r="AGT356" s="85"/>
      <c r="AGU356" s="85"/>
      <c r="AGV356" s="85"/>
      <c r="AGW356" s="85"/>
      <c r="AGX356" s="85"/>
      <c r="AGY356" s="85"/>
      <c r="AGZ356" s="85"/>
      <c r="AHA356" s="85"/>
      <c r="AHB356" s="85"/>
      <c r="AHC356" s="85"/>
      <c r="AHD356" s="85"/>
      <c r="AHE356" s="85"/>
      <c r="AHF356" s="85"/>
      <c r="AHG356" s="85"/>
      <c r="AHH356" s="85"/>
      <c r="AHI356" s="85"/>
      <c r="AHJ356" s="85"/>
      <c r="AHK356" s="85"/>
      <c r="AHL356" s="85"/>
      <c r="AHM356" s="85"/>
      <c r="AHN356" s="85"/>
      <c r="AHO356" s="85"/>
      <c r="AHP356" s="85"/>
      <c r="AHQ356" s="85"/>
      <c r="AHR356" s="85"/>
      <c r="AHS356" s="85"/>
      <c r="AHT356" s="85"/>
      <c r="AHU356" s="85"/>
      <c r="AHV356" s="85"/>
      <c r="AHW356" s="85"/>
      <c r="AHX356" s="85"/>
      <c r="AHY356" s="85"/>
      <c r="AHZ356" s="85"/>
      <c r="AIA356" s="85"/>
      <c r="AIB356" s="85"/>
      <c r="AIC356" s="85"/>
      <c r="AID356" s="85"/>
      <c r="AIE356" s="85"/>
      <c r="AIF356" s="85"/>
      <c r="AIG356" s="85"/>
      <c r="AIH356" s="85"/>
      <c r="AII356" s="85"/>
      <c r="AIJ356" s="85"/>
      <c r="AIK356" s="85"/>
      <c r="AIL356" s="85"/>
      <c r="AIM356" s="85"/>
      <c r="AIN356" s="85"/>
      <c r="AIO356" s="85"/>
      <c r="AIP356" s="85"/>
      <c r="AIQ356" s="85"/>
      <c r="AIR356" s="85"/>
      <c r="AIS356" s="85"/>
      <c r="AIT356" s="85"/>
      <c r="AIU356" s="85"/>
      <c r="AIV356" s="85"/>
      <c r="AIW356" s="85"/>
      <c r="AIX356" s="85"/>
      <c r="AIY356" s="85"/>
      <c r="AIZ356" s="85"/>
      <c r="AJA356" s="85"/>
      <c r="AJB356" s="85"/>
      <c r="AJC356" s="85"/>
      <c r="AJD356" s="85"/>
      <c r="AJE356" s="85"/>
      <c r="AJF356" s="85"/>
      <c r="AJG356" s="85"/>
      <c r="AJH356" s="85"/>
      <c r="AJI356" s="85"/>
      <c r="AJJ356" s="85"/>
      <c r="AJK356" s="85"/>
      <c r="AJL356" s="85"/>
      <c r="AJM356" s="85"/>
      <c r="AJN356" s="85"/>
      <c r="AJO356" s="85"/>
      <c r="AJP356" s="85"/>
      <c r="AJQ356" s="85"/>
      <c r="AJR356" s="85"/>
      <c r="AJS356" s="85"/>
      <c r="AJT356" s="85"/>
      <c r="AJU356" s="85"/>
      <c r="AJV356" s="85"/>
      <c r="AJW356" s="85"/>
      <c r="AJX356" s="85"/>
      <c r="AJY356" s="85"/>
      <c r="AJZ356" s="85"/>
      <c r="AKA356" s="85"/>
      <c r="AKB356" s="85"/>
      <c r="AKC356" s="85"/>
      <c r="AKD356" s="85"/>
      <c r="AKE356" s="85"/>
      <c r="AKF356" s="85"/>
      <c r="AKG356" s="85"/>
      <c r="AKH356" s="85"/>
      <c r="AKI356" s="85"/>
      <c r="AKJ356" s="85"/>
      <c r="AKK356" s="85"/>
      <c r="AKL356" s="85"/>
      <c r="AKM356" s="85"/>
      <c r="AKN356" s="85"/>
      <c r="AKO356" s="85"/>
      <c r="AKP356" s="85"/>
      <c r="AKQ356" s="85"/>
      <c r="AKR356" s="85"/>
      <c r="AKS356" s="85"/>
      <c r="AKT356" s="85"/>
      <c r="AKU356" s="85"/>
      <c r="AKV356" s="85"/>
      <c r="AKW356" s="85"/>
      <c r="AKX356" s="85"/>
      <c r="AKY356" s="85"/>
      <c r="AKZ356" s="85"/>
      <c r="ALA356" s="85"/>
      <c r="ALB356" s="85"/>
      <c r="ALC356" s="85"/>
      <c r="ALD356" s="85"/>
      <c r="ALE356" s="85"/>
      <c r="ALF356" s="85"/>
      <c r="ALG356" s="85"/>
      <c r="ALH356" s="85"/>
      <c r="ALI356" s="85"/>
      <c r="ALJ356" s="85"/>
      <c r="ALK356" s="85"/>
      <c r="ALL356" s="85"/>
      <c r="ALM356" s="85"/>
      <c r="ALN356" s="85"/>
      <c r="ALO356" s="85"/>
      <c r="ALP356" s="85"/>
      <c r="ALQ356" s="85"/>
      <c r="ALR356" s="85"/>
      <c r="ALS356" s="85"/>
      <c r="ALT356" s="85"/>
      <c r="ALU356" s="85"/>
      <c r="ALV356" s="85"/>
      <c r="ALW356" s="85"/>
      <c r="ALX356" s="85"/>
      <c r="ALY356" s="85"/>
      <c r="ALZ356" s="85"/>
      <c r="AMA356" s="85"/>
      <c r="AMB356" s="85"/>
      <c r="AMC356" s="85"/>
      <c r="AMD356" s="85"/>
      <c r="AME356" s="85"/>
      <c r="AMF356" s="85"/>
      <c r="AMG356" s="85"/>
      <c r="AMH356" s="85"/>
      <c r="AMI356" s="85"/>
      <c r="AMJ356" s="85"/>
    </row>
    <row r="357" spans="1:1024" ht="136.15" customHeight="1" outlineLevel="1">
      <c r="A357" s="178"/>
      <c r="B357" s="155" t="s">
        <v>497</v>
      </c>
      <c r="C357" s="178"/>
      <c r="D357" s="178"/>
      <c r="E357" s="155"/>
      <c r="F357" s="44" t="s">
        <v>206</v>
      </c>
      <c r="G357" s="154"/>
      <c r="H357" s="178" t="s">
        <v>498</v>
      </c>
      <c r="I357" s="178" t="s">
        <v>449</v>
      </c>
      <c r="J357" s="155">
        <v>20</v>
      </c>
      <c r="K357" s="156"/>
      <c r="L357" s="206"/>
      <c r="M357" s="130"/>
      <c r="N357" s="130"/>
      <c r="O357" s="130"/>
      <c r="P357" s="85"/>
      <c r="Q357" s="85"/>
      <c r="R357" s="85"/>
      <c r="S357" s="85"/>
      <c r="T357" s="85"/>
      <c r="U357" s="85"/>
      <c r="V357" s="85"/>
      <c r="W357" s="85"/>
      <c r="X357" s="85"/>
      <c r="Y357" s="85"/>
      <c r="Z357" s="85"/>
      <c r="AA357" s="85"/>
      <c r="AB357" s="85"/>
      <c r="AC357" s="85"/>
      <c r="AD357" s="85"/>
      <c r="AE357" s="85"/>
      <c r="AF357" s="85"/>
      <c r="AG357" s="85"/>
      <c r="AH357" s="85"/>
      <c r="AI357" s="85"/>
      <c r="AJ357" s="85"/>
      <c r="AK357" s="85"/>
      <c r="AL357" s="85"/>
      <c r="AM357" s="85"/>
      <c r="AN357" s="85"/>
      <c r="AO357" s="85"/>
      <c r="AP357" s="85"/>
      <c r="AQ357" s="85"/>
      <c r="AR357" s="85"/>
      <c r="AS357" s="85"/>
      <c r="AT357" s="85"/>
      <c r="AU357" s="85"/>
      <c r="AV357" s="85"/>
      <c r="AW357" s="85"/>
      <c r="AX357" s="85"/>
      <c r="AY357" s="85"/>
      <c r="AZ357" s="85"/>
      <c r="BA357" s="85"/>
      <c r="BB357" s="85"/>
      <c r="BC357" s="85"/>
      <c r="BD357" s="85"/>
      <c r="BE357" s="85"/>
      <c r="BF357" s="85"/>
      <c r="BG357" s="85"/>
      <c r="BH357" s="85"/>
      <c r="BI357" s="85"/>
      <c r="BJ357" s="85"/>
      <c r="BK357" s="85"/>
      <c r="BL357" s="85"/>
      <c r="BM357" s="85"/>
      <c r="BN357" s="85"/>
      <c r="BO357" s="85"/>
      <c r="BP357" s="85"/>
      <c r="BQ357" s="85"/>
      <c r="BR357" s="85"/>
      <c r="BS357" s="85"/>
      <c r="BT357" s="85"/>
      <c r="BU357" s="85"/>
      <c r="BV357" s="85"/>
      <c r="BW357" s="85"/>
      <c r="BX357" s="85"/>
      <c r="BY357" s="85"/>
      <c r="BZ357" s="85"/>
      <c r="CA357" s="85"/>
      <c r="CB357" s="85"/>
      <c r="CC357" s="85"/>
      <c r="CD357" s="85"/>
      <c r="CE357" s="85"/>
      <c r="CF357" s="85"/>
      <c r="CG357" s="85"/>
      <c r="CH357" s="85"/>
      <c r="CI357" s="85"/>
      <c r="CJ357" s="85"/>
      <c r="CK357" s="85"/>
      <c r="CL357" s="85"/>
      <c r="CM357" s="85"/>
      <c r="CN357" s="85"/>
      <c r="CO357" s="85"/>
      <c r="CP357" s="85"/>
      <c r="CQ357" s="85"/>
      <c r="CR357" s="85"/>
      <c r="CS357" s="85"/>
      <c r="CT357" s="85"/>
      <c r="CU357" s="85"/>
      <c r="CV357" s="85"/>
      <c r="CW357" s="85"/>
      <c r="CX357" s="85"/>
      <c r="CY357" s="85"/>
      <c r="CZ357" s="85"/>
      <c r="DA357" s="85"/>
      <c r="DB357" s="85"/>
      <c r="DC357" s="85"/>
      <c r="DD357" s="85"/>
      <c r="DE357" s="85"/>
      <c r="DF357" s="85"/>
      <c r="DG357" s="85"/>
      <c r="DH357" s="85"/>
      <c r="DI357" s="85"/>
      <c r="DJ357" s="85"/>
      <c r="DK357" s="85"/>
      <c r="DL357" s="85"/>
      <c r="DM357" s="85"/>
      <c r="DN357" s="85"/>
      <c r="DO357" s="85"/>
      <c r="DP357" s="85"/>
      <c r="DQ357" s="85"/>
      <c r="DR357" s="85"/>
      <c r="DS357" s="85"/>
      <c r="DT357" s="85"/>
      <c r="DU357" s="85"/>
      <c r="DV357" s="85"/>
      <c r="DW357" s="85"/>
      <c r="DX357" s="85"/>
      <c r="DY357" s="85"/>
      <c r="DZ357" s="85"/>
      <c r="EA357" s="85"/>
      <c r="EB357" s="85"/>
      <c r="EC357" s="85"/>
      <c r="ED357" s="85"/>
      <c r="EE357" s="85"/>
      <c r="EF357" s="85"/>
      <c r="EG357" s="85"/>
      <c r="EH357" s="85"/>
      <c r="EI357" s="85"/>
      <c r="EJ357" s="85"/>
      <c r="EK357" s="85"/>
      <c r="EL357" s="85"/>
      <c r="EM357" s="85"/>
      <c r="EN357" s="85"/>
      <c r="EO357" s="85"/>
      <c r="EP357" s="85"/>
      <c r="EQ357" s="85"/>
      <c r="ER357" s="85"/>
      <c r="ES357" s="85"/>
      <c r="ET357" s="85"/>
      <c r="EU357" s="85"/>
      <c r="EV357" s="85"/>
      <c r="EW357" s="85"/>
      <c r="EX357" s="85"/>
      <c r="EY357" s="85"/>
      <c r="EZ357" s="85"/>
      <c r="FA357" s="85"/>
      <c r="FB357" s="85"/>
      <c r="FC357" s="85"/>
      <c r="FD357" s="85"/>
      <c r="FE357" s="85"/>
      <c r="FF357" s="85"/>
      <c r="FG357" s="85"/>
      <c r="FH357" s="85"/>
      <c r="FI357" s="85"/>
      <c r="FJ357" s="85"/>
      <c r="FK357" s="85"/>
      <c r="FL357" s="85"/>
      <c r="FM357" s="85"/>
      <c r="FN357" s="85"/>
      <c r="FO357" s="85"/>
      <c r="FP357" s="85"/>
      <c r="FQ357" s="85"/>
      <c r="FR357" s="85"/>
      <c r="FS357" s="85"/>
      <c r="FT357" s="85"/>
      <c r="FU357" s="85"/>
      <c r="FV357" s="85"/>
      <c r="FW357" s="85"/>
      <c r="FX357" s="85"/>
      <c r="FY357" s="85"/>
      <c r="FZ357" s="85"/>
      <c r="GA357" s="85"/>
      <c r="GB357" s="85"/>
      <c r="GC357" s="85"/>
      <c r="GD357" s="85"/>
      <c r="GE357" s="85"/>
      <c r="GF357" s="85"/>
      <c r="GG357" s="85"/>
      <c r="GH357" s="85"/>
      <c r="GI357" s="85"/>
      <c r="GJ357" s="85"/>
      <c r="GK357" s="85"/>
      <c r="GL357" s="85"/>
      <c r="GM357" s="85"/>
      <c r="GN357" s="85"/>
      <c r="GO357" s="85"/>
      <c r="GP357" s="85"/>
      <c r="GQ357" s="85"/>
      <c r="GR357" s="85"/>
      <c r="GS357" s="85"/>
      <c r="GT357" s="85"/>
      <c r="GU357" s="85"/>
      <c r="GV357" s="85"/>
      <c r="GW357" s="85"/>
      <c r="GX357" s="85"/>
      <c r="GY357" s="85"/>
      <c r="GZ357" s="85"/>
      <c r="HA357" s="85"/>
      <c r="HB357" s="85"/>
      <c r="HC357" s="85"/>
      <c r="HD357" s="85"/>
      <c r="HE357" s="85"/>
      <c r="HF357" s="85"/>
      <c r="HG357" s="85"/>
      <c r="HH357" s="85"/>
      <c r="HI357" s="85"/>
      <c r="HJ357" s="85"/>
      <c r="HK357" s="85"/>
      <c r="HL357" s="85"/>
      <c r="HM357" s="85"/>
      <c r="HN357" s="85"/>
      <c r="HO357" s="85"/>
      <c r="HP357" s="85"/>
      <c r="HQ357" s="85"/>
      <c r="HR357" s="85"/>
      <c r="HS357" s="85"/>
      <c r="HT357" s="85"/>
      <c r="HU357" s="85"/>
      <c r="HV357" s="85"/>
      <c r="HW357" s="85"/>
      <c r="HX357" s="85"/>
      <c r="HY357" s="85"/>
      <c r="HZ357" s="85"/>
      <c r="IA357" s="85"/>
      <c r="IB357" s="85"/>
      <c r="IC357" s="85"/>
      <c r="ID357" s="85"/>
      <c r="IE357" s="85"/>
      <c r="IF357" s="85"/>
      <c r="IG357" s="85"/>
      <c r="IH357" s="85"/>
      <c r="II357" s="85"/>
      <c r="IJ357" s="85"/>
      <c r="IK357" s="85"/>
      <c r="IL357" s="85"/>
      <c r="IM357" s="85"/>
      <c r="IN357" s="85"/>
      <c r="IO357" s="85"/>
      <c r="IP357" s="85"/>
      <c r="IQ357" s="85"/>
      <c r="IR357" s="85"/>
      <c r="IS357" s="85"/>
      <c r="IT357" s="85"/>
      <c r="IU357" s="85"/>
      <c r="IV357" s="85"/>
      <c r="IW357" s="85"/>
      <c r="IX357" s="85"/>
      <c r="IY357" s="85"/>
      <c r="IZ357" s="85"/>
      <c r="JA357" s="85"/>
      <c r="JB357" s="85"/>
      <c r="JC357" s="85"/>
      <c r="JD357" s="85"/>
      <c r="JE357" s="85"/>
      <c r="JF357" s="85"/>
      <c r="JG357" s="85"/>
      <c r="JH357" s="85"/>
      <c r="JI357" s="85"/>
      <c r="JJ357" s="85"/>
      <c r="JK357" s="85"/>
      <c r="JL357" s="85"/>
      <c r="JM357" s="85"/>
      <c r="JN357" s="85"/>
      <c r="JO357" s="85"/>
      <c r="JP357" s="85"/>
      <c r="JQ357" s="85"/>
      <c r="JR357" s="85"/>
      <c r="JS357" s="85"/>
      <c r="JT357" s="85"/>
      <c r="JU357" s="85"/>
      <c r="JV357" s="85"/>
      <c r="JW357" s="85"/>
      <c r="JX357" s="85"/>
      <c r="JY357" s="85"/>
      <c r="JZ357" s="85"/>
      <c r="KA357" s="85"/>
      <c r="KB357" s="85"/>
      <c r="KC357" s="85"/>
      <c r="KD357" s="85"/>
      <c r="KE357" s="85"/>
      <c r="KF357" s="85"/>
      <c r="KG357" s="85"/>
      <c r="KH357" s="85"/>
      <c r="KI357" s="85"/>
      <c r="KJ357" s="85"/>
      <c r="KK357" s="85"/>
      <c r="KL357" s="85"/>
      <c r="KM357" s="85"/>
      <c r="KN357" s="85"/>
      <c r="KO357" s="85"/>
      <c r="KP357" s="85"/>
      <c r="KQ357" s="85"/>
      <c r="KR357" s="85"/>
      <c r="KS357" s="85"/>
      <c r="KT357" s="85"/>
      <c r="KU357" s="85"/>
      <c r="KV357" s="85"/>
      <c r="KW357" s="85"/>
      <c r="KX357" s="85"/>
      <c r="KY357" s="85"/>
      <c r="KZ357" s="85"/>
      <c r="LA357" s="85"/>
      <c r="LB357" s="85"/>
      <c r="LC357" s="85"/>
      <c r="LD357" s="85"/>
      <c r="LE357" s="85"/>
      <c r="LF357" s="85"/>
      <c r="LG357" s="85"/>
      <c r="LH357" s="85"/>
      <c r="LI357" s="85"/>
      <c r="LJ357" s="85"/>
      <c r="LK357" s="85"/>
      <c r="LL357" s="85"/>
      <c r="LM357" s="85"/>
      <c r="LN357" s="85"/>
      <c r="LO357" s="85"/>
      <c r="LP357" s="85"/>
      <c r="LQ357" s="85"/>
      <c r="LR357" s="85"/>
      <c r="LS357" s="85"/>
      <c r="LT357" s="85"/>
      <c r="LU357" s="85"/>
      <c r="LV357" s="85"/>
      <c r="LW357" s="85"/>
      <c r="LX357" s="85"/>
      <c r="LY357" s="85"/>
      <c r="LZ357" s="85"/>
      <c r="MA357" s="85"/>
      <c r="MB357" s="85"/>
      <c r="MC357" s="85"/>
      <c r="MD357" s="85"/>
      <c r="ME357" s="85"/>
      <c r="MF357" s="85"/>
      <c r="MG357" s="85"/>
      <c r="MH357" s="85"/>
      <c r="MI357" s="85"/>
      <c r="MJ357" s="85"/>
      <c r="MK357" s="85"/>
      <c r="ML357" s="85"/>
      <c r="MM357" s="85"/>
      <c r="MN357" s="85"/>
      <c r="MO357" s="85"/>
      <c r="MP357" s="85"/>
      <c r="MQ357" s="85"/>
      <c r="MR357" s="85"/>
      <c r="MS357" s="85"/>
      <c r="MT357" s="85"/>
      <c r="MU357" s="85"/>
      <c r="MV357" s="85"/>
      <c r="MW357" s="85"/>
      <c r="MX357" s="85"/>
      <c r="MY357" s="85"/>
      <c r="MZ357" s="85"/>
      <c r="NA357" s="85"/>
      <c r="NB357" s="85"/>
      <c r="NC357" s="85"/>
      <c r="ND357" s="85"/>
      <c r="NE357" s="85"/>
      <c r="NF357" s="85"/>
      <c r="NG357" s="85"/>
      <c r="NH357" s="85"/>
      <c r="NI357" s="85"/>
      <c r="NJ357" s="85"/>
      <c r="NK357" s="85"/>
      <c r="NL357" s="85"/>
      <c r="NM357" s="85"/>
      <c r="NN357" s="85"/>
      <c r="NO357" s="85"/>
      <c r="NP357" s="85"/>
      <c r="NQ357" s="85"/>
      <c r="NR357" s="85"/>
      <c r="NS357" s="85"/>
      <c r="NT357" s="85"/>
      <c r="NU357" s="85"/>
      <c r="NV357" s="85"/>
      <c r="NW357" s="85"/>
      <c r="NX357" s="85"/>
      <c r="NY357" s="85"/>
      <c r="NZ357" s="85"/>
      <c r="OA357" s="85"/>
      <c r="OB357" s="85"/>
      <c r="OC357" s="85"/>
      <c r="OD357" s="85"/>
      <c r="OE357" s="85"/>
      <c r="OF357" s="85"/>
      <c r="OG357" s="85"/>
      <c r="OH357" s="85"/>
      <c r="OI357" s="85"/>
      <c r="OJ357" s="85"/>
      <c r="OK357" s="85"/>
      <c r="OL357" s="85"/>
      <c r="OM357" s="85"/>
      <c r="ON357" s="85"/>
      <c r="OO357" s="85"/>
      <c r="OP357" s="85"/>
      <c r="OQ357" s="85"/>
      <c r="OR357" s="85"/>
      <c r="OS357" s="85"/>
      <c r="OT357" s="85"/>
      <c r="OU357" s="85"/>
      <c r="OV357" s="85"/>
      <c r="OW357" s="85"/>
      <c r="OX357" s="85"/>
      <c r="OY357" s="85"/>
      <c r="OZ357" s="85"/>
      <c r="PA357" s="85"/>
      <c r="PB357" s="85"/>
      <c r="PC357" s="85"/>
      <c r="PD357" s="85"/>
      <c r="PE357" s="85"/>
      <c r="PF357" s="85"/>
      <c r="PG357" s="85"/>
      <c r="PH357" s="85"/>
      <c r="PI357" s="85"/>
      <c r="PJ357" s="85"/>
      <c r="PK357" s="85"/>
      <c r="PL357" s="85"/>
      <c r="PM357" s="85"/>
      <c r="PN357" s="85"/>
      <c r="PO357" s="85"/>
      <c r="PP357" s="85"/>
      <c r="PQ357" s="85"/>
      <c r="PR357" s="85"/>
      <c r="PS357" s="85"/>
      <c r="PT357" s="85"/>
      <c r="PU357" s="85"/>
      <c r="PV357" s="85"/>
      <c r="PW357" s="85"/>
      <c r="PX357" s="85"/>
      <c r="PY357" s="85"/>
      <c r="PZ357" s="85"/>
      <c r="QA357" s="85"/>
      <c r="QB357" s="85"/>
      <c r="QC357" s="85"/>
      <c r="QD357" s="85"/>
      <c r="QE357" s="85"/>
      <c r="QF357" s="85"/>
      <c r="QG357" s="85"/>
      <c r="QH357" s="85"/>
      <c r="QI357" s="85"/>
      <c r="QJ357" s="85"/>
      <c r="QK357" s="85"/>
      <c r="QL357" s="85"/>
      <c r="QM357" s="85"/>
      <c r="QN357" s="85"/>
      <c r="QO357" s="85"/>
      <c r="QP357" s="85"/>
      <c r="QQ357" s="85"/>
      <c r="QR357" s="85"/>
      <c r="QS357" s="85"/>
      <c r="QT357" s="85"/>
      <c r="QU357" s="85"/>
      <c r="QV357" s="85"/>
      <c r="QW357" s="85"/>
      <c r="QX357" s="85"/>
      <c r="QY357" s="85"/>
      <c r="QZ357" s="85"/>
      <c r="RA357" s="85"/>
      <c r="RB357" s="85"/>
      <c r="RC357" s="85"/>
      <c r="RD357" s="85"/>
      <c r="RE357" s="85"/>
      <c r="RF357" s="85"/>
      <c r="RG357" s="85"/>
      <c r="RH357" s="85"/>
      <c r="RI357" s="85"/>
      <c r="RJ357" s="85"/>
      <c r="RK357" s="85"/>
      <c r="RL357" s="85"/>
      <c r="RM357" s="85"/>
      <c r="RN357" s="85"/>
      <c r="RO357" s="85"/>
      <c r="RP357" s="85"/>
      <c r="RQ357" s="85"/>
      <c r="RR357" s="85"/>
      <c r="RS357" s="85"/>
      <c r="RT357" s="85"/>
      <c r="RU357" s="85"/>
      <c r="RV357" s="85"/>
      <c r="RW357" s="85"/>
      <c r="RX357" s="85"/>
      <c r="RY357" s="85"/>
      <c r="RZ357" s="85"/>
      <c r="SA357" s="85"/>
      <c r="SB357" s="85"/>
      <c r="SC357" s="85"/>
      <c r="SD357" s="85"/>
      <c r="SE357" s="85"/>
      <c r="SF357" s="85"/>
      <c r="SG357" s="85"/>
      <c r="SH357" s="85"/>
      <c r="SI357" s="85"/>
      <c r="SJ357" s="85"/>
      <c r="SK357" s="85"/>
      <c r="SL357" s="85"/>
      <c r="SM357" s="85"/>
      <c r="SN357" s="85"/>
      <c r="SO357" s="85"/>
      <c r="SP357" s="85"/>
      <c r="SQ357" s="85"/>
      <c r="SR357" s="85"/>
      <c r="SS357" s="85"/>
      <c r="ST357" s="85"/>
      <c r="SU357" s="85"/>
      <c r="SV357" s="85"/>
      <c r="SW357" s="85"/>
      <c r="SX357" s="85"/>
      <c r="SY357" s="85"/>
      <c r="SZ357" s="85"/>
      <c r="TA357" s="85"/>
      <c r="TB357" s="85"/>
      <c r="TC357" s="85"/>
      <c r="TD357" s="85"/>
      <c r="TE357" s="85"/>
      <c r="TF357" s="85"/>
      <c r="TG357" s="85"/>
      <c r="TH357" s="85"/>
      <c r="TI357" s="85"/>
      <c r="TJ357" s="85"/>
      <c r="TK357" s="85"/>
      <c r="TL357" s="85"/>
      <c r="TM357" s="85"/>
      <c r="TN357" s="85"/>
      <c r="TO357" s="85"/>
      <c r="TP357" s="85"/>
      <c r="TQ357" s="85"/>
      <c r="TR357" s="85"/>
      <c r="TS357" s="85"/>
      <c r="TT357" s="85"/>
      <c r="TU357" s="85"/>
      <c r="TV357" s="85"/>
      <c r="TW357" s="85"/>
      <c r="TX357" s="85"/>
      <c r="TY357" s="85"/>
      <c r="TZ357" s="85"/>
      <c r="UA357" s="85"/>
      <c r="UB357" s="85"/>
      <c r="UC357" s="85"/>
      <c r="UD357" s="85"/>
      <c r="UE357" s="85"/>
      <c r="UF357" s="85"/>
      <c r="UG357" s="85"/>
      <c r="UH357" s="85"/>
      <c r="UI357" s="85"/>
      <c r="UJ357" s="85"/>
      <c r="UK357" s="85"/>
      <c r="UL357" s="85"/>
      <c r="UM357" s="85"/>
      <c r="UN357" s="85"/>
      <c r="UO357" s="85"/>
      <c r="UP357" s="85"/>
      <c r="UQ357" s="85"/>
      <c r="UR357" s="85"/>
      <c r="US357" s="85"/>
      <c r="UT357" s="85"/>
      <c r="UU357" s="85"/>
      <c r="UV357" s="85"/>
      <c r="UW357" s="85"/>
      <c r="UX357" s="85"/>
      <c r="UY357" s="85"/>
      <c r="UZ357" s="85"/>
      <c r="VA357" s="85"/>
      <c r="VB357" s="85"/>
      <c r="VC357" s="85"/>
      <c r="VD357" s="85"/>
      <c r="VE357" s="85"/>
      <c r="VF357" s="85"/>
      <c r="VG357" s="85"/>
      <c r="VH357" s="85"/>
      <c r="VI357" s="85"/>
      <c r="VJ357" s="85"/>
      <c r="VK357" s="85"/>
      <c r="VL357" s="85"/>
      <c r="VM357" s="85"/>
      <c r="VN357" s="85"/>
      <c r="VO357" s="85"/>
      <c r="VP357" s="85"/>
      <c r="VQ357" s="85"/>
      <c r="VR357" s="85"/>
      <c r="VS357" s="85"/>
      <c r="VT357" s="85"/>
      <c r="VU357" s="85"/>
      <c r="VV357" s="85"/>
      <c r="VW357" s="85"/>
      <c r="VX357" s="85"/>
      <c r="VY357" s="85"/>
      <c r="VZ357" s="85"/>
      <c r="WA357" s="85"/>
      <c r="WB357" s="85"/>
      <c r="WC357" s="85"/>
      <c r="WD357" s="85"/>
      <c r="WE357" s="85"/>
      <c r="WF357" s="85"/>
      <c r="WG357" s="85"/>
      <c r="WH357" s="85"/>
      <c r="WI357" s="85"/>
      <c r="WJ357" s="85"/>
      <c r="WK357" s="85"/>
      <c r="WL357" s="85"/>
      <c r="WM357" s="85"/>
      <c r="WN357" s="85"/>
      <c r="WO357" s="85"/>
      <c r="WP357" s="85"/>
      <c r="WQ357" s="85"/>
      <c r="WR357" s="85"/>
      <c r="WS357" s="85"/>
      <c r="WT357" s="85"/>
      <c r="WU357" s="85"/>
      <c r="WV357" s="85"/>
      <c r="WW357" s="85"/>
      <c r="WX357" s="85"/>
      <c r="WY357" s="85"/>
      <c r="WZ357" s="85"/>
      <c r="XA357" s="85"/>
      <c r="XB357" s="85"/>
      <c r="XC357" s="85"/>
      <c r="XD357" s="85"/>
      <c r="XE357" s="85"/>
      <c r="XF357" s="85"/>
      <c r="XG357" s="85"/>
      <c r="XH357" s="85"/>
      <c r="XI357" s="85"/>
      <c r="XJ357" s="85"/>
      <c r="XK357" s="85"/>
      <c r="XL357" s="85"/>
      <c r="XM357" s="85"/>
      <c r="XN357" s="85"/>
      <c r="XO357" s="85"/>
      <c r="XP357" s="85"/>
      <c r="XQ357" s="85"/>
      <c r="XR357" s="85"/>
      <c r="XS357" s="85"/>
      <c r="XT357" s="85"/>
      <c r="XU357" s="85"/>
      <c r="XV357" s="85"/>
      <c r="XW357" s="85"/>
      <c r="XX357" s="85"/>
      <c r="XY357" s="85"/>
      <c r="XZ357" s="85"/>
      <c r="YA357" s="85"/>
      <c r="YB357" s="85"/>
      <c r="YC357" s="85"/>
      <c r="YD357" s="85"/>
      <c r="YE357" s="85"/>
      <c r="YF357" s="85"/>
      <c r="YG357" s="85"/>
      <c r="YH357" s="85"/>
      <c r="YI357" s="85"/>
      <c r="YJ357" s="85"/>
      <c r="YK357" s="85"/>
      <c r="YL357" s="85"/>
      <c r="YM357" s="85"/>
      <c r="YN357" s="85"/>
      <c r="YO357" s="85"/>
      <c r="YP357" s="85"/>
      <c r="YQ357" s="85"/>
      <c r="YR357" s="85"/>
      <c r="YS357" s="85"/>
      <c r="YT357" s="85"/>
      <c r="YU357" s="85"/>
      <c r="YV357" s="85"/>
      <c r="YW357" s="85"/>
      <c r="YX357" s="85"/>
      <c r="YY357" s="85"/>
      <c r="YZ357" s="85"/>
      <c r="ZA357" s="85"/>
      <c r="ZB357" s="85"/>
      <c r="ZC357" s="85"/>
      <c r="ZD357" s="85"/>
      <c r="ZE357" s="85"/>
      <c r="ZF357" s="85"/>
      <c r="ZG357" s="85"/>
      <c r="ZH357" s="85"/>
      <c r="ZI357" s="85"/>
      <c r="ZJ357" s="85"/>
      <c r="ZK357" s="85"/>
      <c r="ZL357" s="85"/>
      <c r="ZM357" s="85"/>
      <c r="ZN357" s="85"/>
      <c r="ZO357" s="85"/>
      <c r="ZP357" s="85"/>
      <c r="ZQ357" s="85"/>
      <c r="ZR357" s="85"/>
      <c r="ZS357" s="85"/>
      <c r="ZT357" s="85"/>
      <c r="ZU357" s="85"/>
      <c r="ZV357" s="85"/>
      <c r="ZW357" s="85"/>
      <c r="ZX357" s="85"/>
      <c r="ZY357" s="85"/>
      <c r="ZZ357" s="85"/>
      <c r="AAA357" s="85"/>
      <c r="AAB357" s="85"/>
      <c r="AAC357" s="85"/>
      <c r="AAD357" s="85"/>
      <c r="AAE357" s="85"/>
      <c r="AAF357" s="85"/>
      <c r="AAG357" s="85"/>
      <c r="AAH357" s="85"/>
      <c r="AAI357" s="85"/>
      <c r="AAJ357" s="85"/>
      <c r="AAK357" s="85"/>
      <c r="AAL357" s="85"/>
      <c r="AAM357" s="85"/>
      <c r="AAN357" s="85"/>
      <c r="AAO357" s="85"/>
      <c r="AAP357" s="85"/>
      <c r="AAQ357" s="85"/>
      <c r="AAR357" s="85"/>
      <c r="AAS357" s="85"/>
      <c r="AAT357" s="85"/>
      <c r="AAU357" s="85"/>
      <c r="AAV357" s="85"/>
      <c r="AAW357" s="85"/>
      <c r="AAX357" s="85"/>
      <c r="AAY357" s="85"/>
      <c r="AAZ357" s="85"/>
      <c r="ABA357" s="85"/>
      <c r="ABB357" s="85"/>
      <c r="ABC357" s="85"/>
      <c r="ABD357" s="85"/>
      <c r="ABE357" s="85"/>
      <c r="ABF357" s="85"/>
      <c r="ABG357" s="85"/>
      <c r="ABH357" s="85"/>
      <c r="ABI357" s="85"/>
      <c r="ABJ357" s="85"/>
      <c r="ABK357" s="85"/>
      <c r="ABL357" s="85"/>
      <c r="ABM357" s="85"/>
      <c r="ABN357" s="85"/>
      <c r="ABO357" s="85"/>
      <c r="ABP357" s="85"/>
      <c r="ABQ357" s="85"/>
      <c r="ABR357" s="85"/>
      <c r="ABS357" s="85"/>
      <c r="ABT357" s="85"/>
      <c r="ABU357" s="85"/>
      <c r="ABV357" s="85"/>
      <c r="ABW357" s="85"/>
      <c r="ABX357" s="85"/>
      <c r="ABY357" s="85"/>
      <c r="ABZ357" s="85"/>
      <c r="ACA357" s="85"/>
      <c r="ACB357" s="85"/>
      <c r="ACC357" s="85"/>
      <c r="ACD357" s="85"/>
      <c r="ACE357" s="85"/>
      <c r="ACF357" s="85"/>
      <c r="ACG357" s="85"/>
      <c r="ACH357" s="85"/>
      <c r="ACI357" s="85"/>
      <c r="ACJ357" s="85"/>
      <c r="ACK357" s="85"/>
      <c r="ACL357" s="85"/>
      <c r="ACM357" s="85"/>
      <c r="ACN357" s="85"/>
      <c r="ACO357" s="85"/>
      <c r="ACP357" s="85"/>
      <c r="ACQ357" s="85"/>
      <c r="ACR357" s="85"/>
      <c r="ACS357" s="85"/>
      <c r="ACT357" s="85"/>
      <c r="ACU357" s="85"/>
      <c r="ACV357" s="85"/>
      <c r="ACW357" s="85"/>
      <c r="ACX357" s="85"/>
      <c r="ACY357" s="85"/>
      <c r="ACZ357" s="85"/>
      <c r="ADA357" s="85"/>
      <c r="ADB357" s="85"/>
      <c r="ADC357" s="85"/>
      <c r="ADD357" s="85"/>
      <c r="ADE357" s="85"/>
      <c r="ADF357" s="85"/>
      <c r="ADG357" s="85"/>
      <c r="ADH357" s="85"/>
      <c r="ADI357" s="85"/>
      <c r="ADJ357" s="85"/>
      <c r="ADK357" s="85"/>
      <c r="ADL357" s="85"/>
      <c r="ADM357" s="85"/>
      <c r="ADN357" s="85"/>
      <c r="ADO357" s="85"/>
      <c r="ADP357" s="85"/>
      <c r="ADQ357" s="85"/>
      <c r="ADR357" s="85"/>
      <c r="ADS357" s="85"/>
      <c r="ADT357" s="85"/>
      <c r="ADU357" s="85"/>
      <c r="ADV357" s="85"/>
      <c r="ADW357" s="85"/>
      <c r="ADX357" s="85"/>
      <c r="ADY357" s="85"/>
      <c r="ADZ357" s="85"/>
      <c r="AEA357" s="85"/>
      <c r="AEB357" s="85"/>
      <c r="AEC357" s="85"/>
      <c r="AED357" s="85"/>
      <c r="AEE357" s="85"/>
      <c r="AEF357" s="85"/>
      <c r="AEG357" s="85"/>
      <c r="AEH357" s="85"/>
      <c r="AEI357" s="85"/>
      <c r="AEJ357" s="85"/>
      <c r="AEK357" s="85"/>
      <c r="AEL357" s="85"/>
      <c r="AEM357" s="85"/>
      <c r="AEN357" s="85"/>
      <c r="AEO357" s="85"/>
      <c r="AEP357" s="85"/>
      <c r="AEQ357" s="85"/>
      <c r="AER357" s="85"/>
      <c r="AES357" s="85"/>
      <c r="AET357" s="85"/>
      <c r="AEU357" s="85"/>
      <c r="AEV357" s="85"/>
      <c r="AEW357" s="85"/>
      <c r="AEX357" s="85"/>
      <c r="AEY357" s="85"/>
      <c r="AEZ357" s="85"/>
      <c r="AFA357" s="85"/>
      <c r="AFB357" s="85"/>
      <c r="AFC357" s="85"/>
      <c r="AFD357" s="85"/>
      <c r="AFE357" s="85"/>
      <c r="AFF357" s="85"/>
      <c r="AFG357" s="85"/>
      <c r="AFH357" s="85"/>
      <c r="AFI357" s="85"/>
      <c r="AFJ357" s="85"/>
      <c r="AFK357" s="85"/>
      <c r="AFL357" s="85"/>
      <c r="AFM357" s="85"/>
      <c r="AFN357" s="85"/>
      <c r="AFO357" s="85"/>
      <c r="AFP357" s="85"/>
      <c r="AFQ357" s="85"/>
      <c r="AFR357" s="85"/>
      <c r="AFS357" s="85"/>
      <c r="AFT357" s="85"/>
      <c r="AFU357" s="85"/>
      <c r="AFV357" s="85"/>
      <c r="AFW357" s="85"/>
      <c r="AFX357" s="85"/>
      <c r="AFY357" s="85"/>
      <c r="AFZ357" s="85"/>
      <c r="AGA357" s="85"/>
      <c r="AGB357" s="85"/>
      <c r="AGC357" s="85"/>
      <c r="AGD357" s="85"/>
      <c r="AGE357" s="85"/>
      <c r="AGF357" s="85"/>
      <c r="AGG357" s="85"/>
      <c r="AGH357" s="85"/>
      <c r="AGI357" s="85"/>
      <c r="AGJ357" s="85"/>
      <c r="AGK357" s="85"/>
      <c r="AGL357" s="85"/>
      <c r="AGM357" s="85"/>
      <c r="AGN357" s="85"/>
      <c r="AGO357" s="85"/>
      <c r="AGP357" s="85"/>
      <c r="AGQ357" s="85"/>
      <c r="AGR357" s="85"/>
      <c r="AGS357" s="85"/>
      <c r="AGT357" s="85"/>
      <c r="AGU357" s="85"/>
      <c r="AGV357" s="85"/>
      <c r="AGW357" s="85"/>
      <c r="AGX357" s="85"/>
      <c r="AGY357" s="85"/>
      <c r="AGZ357" s="85"/>
      <c r="AHA357" s="85"/>
      <c r="AHB357" s="85"/>
      <c r="AHC357" s="85"/>
      <c r="AHD357" s="85"/>
      <c r="AHE357" s="85"/>
      <c r="AHF357" s="85"/>
      <c r="AHG357" s="85"/>
      <c r="AHH357" s="85"/>
      <c r="AHI357" s="85"/>
      <c r="AHJ357" s="85"/>
      <c r="AHK357" s="85"/>
      <c r="AHL357" s="85"/>
      <c r="AHM357" s="85"/>
      <c r="AHN357" s="85"/>
      <c r="AHO357" s="85"/>
      <c r="AHP357" s="85"/>
      <c r="AHQ357" s="85"/>
      <c r="AHR357" s="85"/>
      <c r="AHS357" s="85"/>
      <c r="AHT357" s="85"/>
      <c r="AHU357" s="85"/>
      <c r="AHV357" s="85"/>
      <c r="AHW357" s="85"/>
      <c r="AHX357" s="85"/>
      <c r="AHY357" s="85"/>
      <c r="AHZ357" s="85"/>
      <c r="AIA357" s="85"/>
      <c r="AIB357" s="85"/>
      <c r="AIC357" s="85"/>
      <c r="AID357" s="85"/>
      <c r="AIE357" s="85"/>
      <c r="AIF357" s="85"/>
      <c r="AIG357" s="85"/>
      <c r="AIH357" s="85"/>
      <c r="AII357" s="85"/>
      <c r="AIJ357" s="85"/>
      <c r="AIK357" s="85"/>
      <c r="AIL357" s="85"/>
      <c r="AIM357" s="85"/>
      <c r="AIN357" s="85"/>
      <c r="AIO357" s="85"/>
      <c r="AIP357" s="85"/>
      <c r="AIQ357" s="85"/>
      <c r="AIR357" s="85"/>
      <c r="AIS357" s="85"/>
      <c r="AIT357" s="85"/>
      <c r="AIU357" s="85"/>
      <c r="AIV357" s="85"/>
      <c r="AIW357" s="85"/>
      <c r="AIX357" s="85"/>
      <c r="AIY357" s="85"/>
      <c r="AIZ357" s="85"/>
      <c r="AJA357" s="85"/>
      <c r="AJB357" s="85"/>
      <c r="AJC357" s="85"/>
      <c r="AJD357" s="85"/>
      <c r="AJE357" s="85"/>
      <c r="AJF357" s="85"/>
      <c r="AJG357" s="85"/>
      <c r="AJH357" s="85"/>
      <c r="AJI357" s="85"/>
      <c r="AJJ357" s="85"/>
      <c r="AJK357" s="85"/>
      <c r="AJL357" s="85"/>
      <c r="AJM357" s="85"/>
      <c r="AJN357" s="85"/>
      <c r="AJO357" s="85"/>
      <c r="AJP357" s="85"/>
      <c r="AJQ357" s="85"/>
      <c r="AJR357" s="85"/>
      <c r="AJS357" s="85"/>
      <c r="AJT357" s="85"/>
      <c r="AJU357" s="85"/>
      <c r="AJV357" s="85"/>
      <c r="AJW357" s="85"/>
      <c r="AJX357" s="85"/>
      <c r="AJY357" s="85"/>
      <c r="AJZ357" s="85"/>
      <c r="AKA357" s="85"/>
      <c r="AKB357" s="85"/>
      <c r="AKC357" s="85"/>
      <c r="AKD357" s="85"/>
      <c r="AKE357" s="85"/>
      <c r="AKF357" s="85"/>
      <c r="AKG357" s="85"/>
      <c r="AKH357" s="85"/>
      <c r="AKI357" s="85"/>
      <c r="AKJ357" s="85"/>
      <c r="AKK357" s="85"/>
      <c r="AKL357" s="85"/>
      <c r="AKM357" s="85"/>
      <c r="AKN357" s="85"/>
      <c r="AKO357" s="85"/>
      <c r="AKP357" s="85"/>
      <c r="AKQ357" s="85"/>
      <c r="AKR357" s="85"/>
      <c r="AKS357" s="85"/>
      <c r="AKT357" s="85"/>
      <c r="AKU357" s="85"/>
      <c r="AKV357" s="85"/>
      <c r="AKW357" s="85"/>
      <c r="AKX357" s="85"/>
      <c r="AKY357" s="85"/>
      <c r="AKZ357" s="85"/>
      <c r="ALA357" s="85"/>
      <c r="ALB357" s="85"/>
      <c r="ALC357" s="85"/>
      <c r="ALD357" s="85"/>
      <c r="ALE357" s="85"/>
      <c r="ALF357" s="85"/>
      <c r="ALG357" s="85"/>
      <c r="ALH357" s="85"/>
      <c r="ALI357" s="85"/>
      <c r="ALJ357" s="85"/>
      <c r="ALK357" s="85"/>
      <c r="ALL357" s="85"/>
      <c r="ALM357" s="85"/>
      <c r="ALN357" s="85"/>
      <c r="ALO357" s="85"/>
      <c r="ALP357" s="85"/>
      <c r="ALQ357" s="85"/>
      <c r="ALR357" s="85"/>
      <c r="ALS357" s="85"/>
      <c r="ALT357" s="85"/>
      <c r="ALU357" s="85"/>
      <c r="ALV357" s="85"/>
      <c r="ALW357" s="85"/>
      <c r="ALX357" s="85"/>
      <c r="ALY357" s="85"/>
      <c r="ALZ357" s="85"/>
      <c r="AMA357" s="85"/>
      <c r="AMB357" s="85"/>
      <c r="AMC357" s="85"/>
      <c r="AMD357" s="85"/>
      <c r="AME357" s="85"/>
      <c r="AMF357" s="85"/>
      <c r="AMG357" s="85"/>
      <c r="AMH357" s="85"/>
      <c r="AMI357" s="85"/>
      <c r="AMJ357" s="85"/>
    </row>
    <row r="358" spans="1:1024" ht="136.15" customHeight="1" outlineLevel="1">
      <c r="A358" s="178"/>
      <c r="B358" s="155" t="s">
        <v>499</v>
      </c>
      <c r="C358" s="178"/>
      <c r="D358" s="178"/>
      <c r="E358" s="155"/>
      <c r="F358" s="44" t="s">
        <v>206</v>
      </c>
      <c r="G358" s="154"/>
      <c r="H358" s="178" t="s">
        <v>500</v>
      </c>
      <c r="I358" s="178" t="s">
        <v>449</v>
      </c>
      <c r="J358" s="155">
        <v>20</v>
      </c>
      <c r="K358" s="156"/>
      <c r="L358" s="206"/>
      <c r="M358" s="130"/>
      <c r="N358" s="130"/>
      <c r="O358" s="130"/>
      <c r="P358" s="85"/>
      <c r="Q358" s="85"/>
      <c r="R358" s="85"/>
      <c r="S358" s="85"/>
      <c r="T358" s="85"/>
      <c r="U358" s="85"/>
      <c r="V358" s="85"/>
      <c r="W358" s="85"/>
      <c r="X358" s="85"/>
      <c r="Y358" s="85"/>
      <c r="Z358" s="85"/>
      <c r="AA358" s="85"/>
      <c r="AB358" s="85"/>
      <c r="AC358" s="85"/>
      <c r="AD358" s="85"/>
      <c r="AE358" s="85"/>
      <c r="AF358" s="85"/>
      <c r="AG358" s="85"/>
      <c r="AH358" s="85"/>
      <c r="AI358" s="85"/>
      <c r="AJ358" s="85"/>
      <c r="AK358" s="85"/>
      <c r="AL358" s="85"/>
      <c r="AM358" s="85"/>
      <c r="AN358" s="85"/>
      <c r="AO358" s="85"/>
      <c r="AP358" s="85"/>
      <c r="AQ358" s="85"/>
      <c r="AR358" s="85"/>
      <c r="AS358" s="85"/>
      <c r="AT358" s="85"/>
      <c r="AU358" s="85"/>
      <c r="AV358" s="85"/>
      <c r="AW358" s="85"/>
      <c r="AX358" s="85"/>
      <c r="AY358" s="85"/>
      <c r="AZ358" s="85"/>
      <c r="BA358" s="85"/>
      <c r="BB358" s="85"/>
      <c r="BC358" s="85"/>
      <c r="BD358" s="85"/>
      <c r="BE358" s="85"/>
      <c r="BF358" s="85"/>
      <c r="BG358" s="85"/>
      <c r="BH358" s="85"/>
      <c r="BI358" s="85"/>
      <c r="BJ358" s="85"/>
      <c r="BK358" s="85"/>
      <c r="BL358" s="85"/>
      <c r="BM358" s="85"/>
      <c r="BN358" s="85"/>
      <c r="BO358" s="85"/>
      <c r="BP358" s="85"/>
      <c r="BQ358" s="85"/>
      <c r="BR358" s="85"/>
      <c r="BS358" s="85"/>
      <c r="BT358" s="85"/>
      <c r="BU358" s="85"/>
      <c r="BV358" s="85"/>
      <c r="BW358" s="85"/>
      <c r="BX358" s="85"/>
      <c r="BY358" s="85"/>
      <c r="BZ358" s="85"/>
      <c r="CA358" s="85"/>
      <c r="CB358" s="85"/>
      <c r="CC358" s="85"/>
      <c r="CD358" s="85"/>
      <c r="CE358" s="85"/>
      <c r="CF358" s="85"/>
      <c r="CG358" s="85"/>
      <c r="CH358" s="85"/>
      <c r="CI358" s="85"/>
      <c r="CJ358" s="85"/>
      <c r="CK358" s="85"/>
      <c r="CL358" s="85"/>
      <c r="CM358" s="85"/>
      <c r="CN358" s="85"/>
      <c r="CO358" s="85"/>
      <c r="CP358" s="85"/>
      <c r="CQ358" s="85"/>
      <c r="CR358" s="85"/>
      <c r="CS358" s="85"/>
      <c r="CT358" s="85"/>
      <c r="CU358" s="85"/>
      <c r="CV358" s="85"/>
      <c r="CW358" s="85"/>
      <c r="CX358" s="85"/>
      <c r="CY358" s="85"/>
      <c r="CZ358" s="85"/>
      <c r="DA358" s="85"/>
      <c r="DB358" s="85"/>
      <c r="DC358" s="85"/>
      <c r="DD358" s="85"/>
      <c r="DE358" s="85"/>
      <c r="DF358" s="85"/>
      <c r="DG358" s="85"/>
      <c r="DH358" s="85"/>
      <c r="DI358" s="85"/>
      <c r="DJ358" s="85"/>
      <c r="DK358" s="85"/>
      <c r="DL358" s="85"/>
      <c r="DM358" s="85"/>
      <c r="DN358" s="85"/>
      <c r="DO358" s="85"/>
      <c r="DP358" s="85"/>
      <c r="DQ358" s="85"/>
      <c r="DR358" s="85"/>
      <c r="DS358" s="85"/>
      <c r="DT358" s="85"/>
      <c r="DU358" s="85"/>
      <c r="DV358" s="85"/>
      <c r="DW358" s="85"/>
      <c r="DX358" s="85"/>
      <c r="DY358" s="85"/>
      <c r="DZ358" s="85"/>
      <c r="EA358" s="85"/>
      <c r="EB358" s="85"/>
      <c r="EC358" s="85"/>
      <c r="ED358" s="85"/>
      <c r="EE358" s="85"/>
      <c r="EF358" s="85"/>
      <c r="EG358" s="85"/>
      <c r="EH358" s="85"/>
      <c r="EI358" s="85"/>
      <c r="EJ358" s="85"/>
      <c r="EK358" s="85"/>
      <c r="EL358" s="85"/>
      <c r="EM358" s="85"/>
      <c r="EN358" s="85"/>
      <c r="EO358" s="85"/>
      <c r="EP358" s="85"/>
      <c r="EQ358" s="85"/>
      <c r="ER358" s="85"/>
      <c r="ES358" s="85"/>
      <c r="ET358" s="85"/>
      <c r="EU358" s="85"/>
      <c r="EV358" s="85"/>
      <c r="EW358" s="85"/>
      <c r="EX358" s="85"/>
      <c r="EY358" s="85"/>
      <c r="EZ358" s="85"/>
      <c r="FA358" s="85"/>
      <c r="FB358" s="85"/>
      <c r="FC358" s="85"/>
      <c r="FD358" s="85"/>
      <c r="FE358" s="85"/>
      <c r="FF358" s="85"/>
      <c r="FG358" s="85"/>
      <c r="FH358" s="85"/>
      <c r="FI358" s="85"/>
      <c r="FJ358" s="85"/>
      <c r="FK358" s="85"/>
      <c r="FL358" s="85"/>
      <c r="FM358" s="85"/>
      <c r="FN358" s="85"/>
      <c r="FO358" s="85"/>
      <c r="FP358" s="85"/>
      <c r="FQ358" s="85"/>
      <c r="FR358" s="85"/>
      <c r="FS358" s="85"/>
      <c r="FT358" s="85"/>
      <c r="FU358" s="85"/>
      <c r="FV358" s="85"/>
      <c r="FW358" s="85"/>
      <c r="FX358" s="85"/>
      <c r="FY358" s="85"/>
      <c r="FZ358" s="85"/>
      <c r="GA358" s="85"/>
      <c r="GB358" s="85"/>
      <c r="GC358" s="85"/>
      <c r="GD358" s="85"/>
      <c r="GE358" s="85"/>
      <c r="GF358" s="85"/>
      <c r="GG358" s="85"/>
      <c r="GH358" s="85"/>
      <c r="GI358" s="85"/>
      <c r="GJ358" s="85"/>
      <c r="GK358" s="85"/>
      <c r="GL358" s="85"/>
      <c r="GM358" s="85"/>
      <c r="GN358" s="85"/>
      <c r="GO358" s="85"/>
      <c r="GP358" s="85"/>
      <c r="GQ358" s="85"/>
      <c r="GR358" s="85"/>
      <c r="GS358" s="85"/>
      <c r="GT358" s="85"/>
      <c r="GU358" s="85"/>
      <c r="GV358" s="85"/>
      <c r="GW358" s="85"/>
      <c r="GX358" s="85"/>
      <c r="GY358" s="85"/>
      <c r="GZ358" s="85"/>
      <c r="HA358" s="85"/>
      <c r="HB358" s="85"/>
      <c r="HC358" s="85"/>
      <c r="HD358" s="85"/>
      <c r="HE358" s="85"/>
      <c r="HF358" s="85"/>
      <c r="HG358" s="85"/>
      <c r="HH358" s="85"/>
      <c r="HI358" s="85"/>
      <c r="HJ358" s="85"/>
      <c r="HK358" s="85"/>
      <c r="HL358" s="85"/>
      <c r="HM358" s="85"/>
      <c r="HN358" s="85"/>
      <c r="HO358" s="85"/>
      <c r="HP358" s="85"/>
      <c r="HQ358" s="85"/>
      <c r="HR358" s="85"/>
      <c r="HS358" s="85"/>
      <c r="HT358" s="85"/>
      <c r="HU358" s="85"/>
      <c r="HV358" s="85"/>
      <c r="HW358" s="85"/>
      <c r="HX358" s="85"/>
      <c r="HY358" s="85"/>
      <c r="HZ358" s="85"/>
      <c r="IA358" s="85"/>
      <c r="IB358" s="85"/>
      <c r="IC358" s="85"/>
      <c r="ID358" s="85"/>
      <c r="IE358" s="85"/>
      <c r="IF358" s="85"/>
      <c r="IG358" s="85"/>
      <c r="IH358" s="85"/>
      <c r="II358" s="85"/>
      <c r="IJ358" s="85"/>
      <c r="IK358" s="85"/>
      <c r="IL358" s="85"/>
      <c r="IM358" s="85"/>
      <c r="IN358" s="85"/>
      <c r="IO358" s="85"/>
      <c r="IP358" s="85"/>
      <c r="IQ358" s="85"/>
      <c r="IR358" s="85"/>
      <c r="IS358" s="85"/>
      <c r="IT358" s="85"/>
      <c r="IU358" s="85"/>
      <c r="IV358" s="85"/>
      <c r="IW358" s="85"/>
      <c r="IX358" s="85"/>
      <c r="IY358" s="85"/>
      <c r="IZ358" s="85"/>
      <c r="JA358" s="85"/>
      <c r="JB358" s="85"/>
      <c r="JC358" s="85"/>
      <c r="JD358" s="85"/>
      <c r="JE358" s="85"/>
      <c r="JF358" s="85"/>
      <c r="JG358" s="85"/>
      <c r="JH358" s="85"/>
      <c r="JI358" s="85"/>
      <c r="JJ358" s="85"/>
      <c r="JK358" s="85"/>
      <c r="JL358" s="85"/>
      <c r="JM358" s="85"/>
      <c r="JN358" s="85"/>
      <c r="JO358" s="85"/>
      <c r="JP358" s="85"/>
      <c r="JQ358" s="85"/>
      <c r="JR358" s="85"/>
      <c r="JS358" s="85"/>
      <c r="JT358" s="85"/>
      <c r="JU358" s="85"/>
      <c r="JV358" s="85"/>
      <c r="JW358" s="85"/>
      <c r="JX358" s="85"/>
      <c r="JY358" s="85"/>
      <c r="JZ358" s="85"/>
      <c r="KA358" s="85"/>
      <c r="KB358" s="85"/>
      <c r="KC358" s="85"/>
      <c r="KD358" s="85"/>
      <c r="KE358" s="85"/>
      <c r="KF358" s="85"/>
      <c r="KG358" s="85"/>
      <c r="KH358" s="85"/>
      <c r="KI358" s="85"/>
      <c r="KJ358" s="85"/>
      <c r="KK358" s="85"/>
      <c r="KL358" s="85"/>
      <c r="KM358" s="85"/>
      <c r="KN358" s="85"/>
      <c r="KO358" s="85"/>
      <c r="KP358" s="85"/>
      <c r="KQ358" s="85"/>
      <c r="KR358" s="85"/>
      <c r="KS358" s="85"/>
      <c r="KT358" s="85"/>
      <c r="KU358" s="85"/>
      <c r="KV358" s="85"/>
      <c r="KW358" s="85"/>
      <c r="KX358" s="85"/>
      <c r="KY358" s="85"/>
      <c r="KZ358" s="85"/>
      <c r="LA358" s="85"/>
      <c r="LB358" s="85"/>
      <c r="LC358" s="85"/>
      <c r="LD358" s="85"/>
      <c r="LE358" s="85"/>
      <c r="LF358" s="85"/>
      <c r="LG358" s="85"/>
      <c r="LH358" s="85"/>
      <c r="LI358" s="85"/>
      <c r="LJ358" s="85"/>
      <c r="LK358" s="85"/>
      <c r="LL358" s="85"/>
      <c r="LM358" s="85"/>
      <c r="LN358" s="85"/>
      <c r="LO358" s="85"/>
      <c r="LP358" s="85"/>
      <c r="LQ358" s="85"/>
      <c r="LR358" s="85"/>
      <c r="LS358" s="85"/>
      <c r="LT358" s="85"/>
      <c r="LU358" s="85"/>
      <c r="LV358" s="85"/>
      <c r="LW358" s="85"/>
      <c r="LX358" s="85"/>
      <c r="LY358" s="85"/>
      <c r="LZ358" s="85"/>
      <c r="MA358" s="85"/>
      <c r="MB358" s="85"/>
      <c r="MC358" s="85"/>
      <c r="MD358" s="85"/>
      <c r="ME358" s="85"/>
      <c r="MF358" s="85"/>
      <c r="MG358" s="85"/>
      <c r="MH358" s="85"/>
      <c r="MI358" s="85"/>
      <c r="MJ358" s="85"/>
      <c r="MK358" s="85"/>
      <c r="ML358" s="85"/>
      <c r="MM358" s="85"/>
      <c r="MN358" s="85"/>
      <c r="MO358" s="85"/>
      <c r="MP358" s="85"/>
      <c r="MQ358" s="85"/>
      <c r="MR358" s="85"/>
      <c r="MS358" s="85"/>
      <c r="MT358" s="85"/>
      <c r="MU358" s="85"/>
      <c r="MV358" s="85"/>
      <c r="MW358" s="85"/>
      <c r="MX358" s="85"/>
      <c r="MY358" s="85"/>
      <c r="MZ358" s="85"/>
      <c r="NA358" s="85"/>
      <c r="NB358" s="85"/>
      <c r="NC358" s="85"/>
      <c r="ND358" s="85"/>
      <c r="NE358" s="85"/>
      <c r="NF358" s="85"/>
      <c r="NG358" s="85"/>
      <c r="NH358" s="85"/>
      <c r="NI358" s="85"/>
      <c r="NJ358" s="85"/>
      <c r="NK358" s="85"/>
      <c r="NL358" s="85"/>
      <c r="NM358" s="85"/>
      <c r="NN358" s="85"/>
      <c r="NO358" s="85"/>
      <c r="NP358" s="85"/>
      <c r="NQ358" s="85"/>
      <c r="NR358" s="85"/>
      <c r="NS358" s="85"/>
      <c r="NT358" s="85"/>
      <c r="NU358" s="85"/>
      <c r="NV358" s="85"/>
      <c r="NW358" s="85"/>
      <c r="NX358" s="85"/>
      <c r="NY358" s="85"/>
      <c r="NZ358" s="85"/>
      <c r="OA358" s="85"/>
      <c r="OB358" s="85"/>
      <c r="OC358" s="85"/>
      <c r="OD358" s="85"/>
      <c r="OE358" s="85"/>
      <c r="OF358" s="85"/>
      <c r="OG358" s="85"/>
      <c r="OH358" s="85"/>
      <c r="OI358" s="85"/>
      <c r="OJ358" s="85"/>
      <c r="OK358" s="85"/>
      <c r="OL358" s="85"/>
      <c r="OM358" s="85"/>
      <c r="ON358" s="85"/>
      <c r="OO358" s="85"/>
      <c r="OP358" s="85"/>
      <c r="OQ358" s="85"/>
      <c r="OR358" s="85"/>
      <c r="OS358" s="85"/>
      <c r="OT358" s="85"/>
      <c r="OU358" s="85"/>
      <c r="OV358" s="85"/>
      <c r="OW358" s="85"/>
      <c r="OX358" s="85"/>
      <c r="OY358" s="85"/>
      <c r="OZ358" s="85"/>
      <c r="PA358" s="85"/>
      <c r="PB358" s="85"/>
      <c r="PC358" s="85"/>
      <c r="PD358" s="85"/>
      <c r="PE358" s="85"/>
      <c r="PF358" s="85"/>
      <c r="PG358" s="85"/>
      <c r="PH358" s="85"/>
      <c r="PI358" s="85"/>
      <c r="PJ358" s="85"/>
      <c r="PK358" s="85"/>
      <c r="PL358" s="85"/>
      <c r="PM358" s="85"/>
      <c r="PN358" s="85"/>
      <c r="PO358" s="85"/>
      <c r="PP358" s="85"/>
      <c r="PQ358" s="85"/>
      <c r="PR358" s="85"/>
      <c r="PS358" s="85"/>
      <c r="PT358" s="85"/>
      <c r="PU358" s="85"/>
      <c r="PV358" s="85"/>
      <c r="PW358" s="85"/>
      <c r="PX358" s="85"/>
      <c r="PY358" s="85"/>
      <c r="PZ358" s="85"/>
      <c r="QA358" s="85"/>
      <c r="QB358" s="85"/>
      <c r="QC358" s="85"/>
      <c r="QD358" s="85"/>
      <c r="QE358" s="85"/>
      <c r="QF358" s="85"/>
      <c r="QG358" s="85"/>
      <c r="QH358" s="85"/>
      <c r="QI358" s="85"/>
      <c r="QJ358" s="85"/>
      <c r="QK358" s="85"/>
      <c r="QL358" s="85"/>
      <c r="QM358" s="85"/>
      <c r="QN358" s="85"/>
      <c r="QO358" s="85"/>
      <c r="QP358" s="85"/>
      <c r="QQ358" s="85"/>
      <c r="QR358" s="85"/>
      <c r="QS358" s="85"/>
      <c r="QT358" s="85"/>
      <c r="QU358" s="85"/>
      <c r="QV358" s="85"/>
      <c r="QW358" s="85"/>
      <c r="QX358" s="85"/>
      <c r="QY358" s="85"/>
      <c r="QZ358" s="85"/>
      <c r="RA358" s="85"/>
      <c r="RB358" s="85"/>
      <c r="RC358" s="85"/>
      <c r="RD358" s="85"/>
      <c r="RE358" s="85"/>
      <c r="RF358" s="85"/>
      <c r="RG358" s="85"/>
      <c r="RH358" s="85"/>
      <c r="RI358" s="85"/>
      <c r="RJ358" s="85"/>
      <c r="RK358" s="85"/>
      <c r="RL358" s="85"/>
      <c r="RM358" s="85"/>
      <c r="RN358" s="85"/>
      <c r="RO358" s="85"/>
      <c r="RP358" s="85"/>
      <c r="RQ358" s="85"/>
      <c r="RR358" s="85"/>
      <c r="RS358" s="85"/>
      <c r="RT358" s="85"/>
      <c r="RU358" s="85"/>
      <c r="RV358" s="85"/>
      <c r="RW358" s="85"/>
      <c r="RX358" s="85"/>
      <c r="RY358" s="85"/>
      <c r="RZ358" s="85"/>
      <c r="SA358" s="85"/>
      <c r="SB358" s="85"/>
      <c r="SC358" s="85"/>
      <c r="SD358" s="85"/>
      <c r="SE358" s="85"/>
      <c r="SF358" s="85"/>
      <c r="SG358" s="85"/>
      <c r="SH358" s="85"/>
      <c r="SI358" s="85"/>
      <c r="SJ358" s="85"/>
      <c r="SK358" s="85"/>
      <c r="SL358" s="85"/>
      <c r="SM358" s="85"/>
      <c r="SN358" s="85"/>
      <c r="SO358" s="85"/>
      <c r="SP358" s="85"/>
      <c r="SQ358" s="85"/>
      <c r="SR358" s="85"/>
      <c r="SS358" s="85"/>
      <c r="ST358" s="85"/>
      <c r="SU358" s="85"/>
      <c r="SV358" s="85"/>
      <c r="SW358" s="85"/>
      <c r="SX358" s="85"/>
      <c r="SY358" s="85"/>
      <c r="SZ358" s="85"/>
      <c r="TA358" s="85"/>
      <c r="TB358" s="85"/>
      <c r="TC358" s="85"/>
      <c r="TD358" s="85"/>
      <c r="TE358" s="85"/>
      <c r="TF358" s="85"/>
      <c r="TG358" s="85"/>
      <c r="TH358" s="85"/>
      <c r="TI358" s="85"/>
      <c r="TJ358" s="85"/>
      <c r="TK358" s="85"/>
      <c r="TL358" s="85"/>
      <c r="TM358" s="85"/>
      <c r="TN358" s="85"/>
      <c r="TO358" s="85"/>
      <c r="TP358" s="85"/>
      <c r="TQ358" s="85"/>
      <c r="TR358" s="85"/>
      <c r="TS358" s="85"/>
      <c r="TT358" s="85"/>
      <c r="TU358" s="85"/>
      <c r="TV358" s="85"/>
      <c r="TW358" s="85"/>
      <c r="TX358" s="85"/>
      <c r="TY358" s="85"/>
      <c r="TZ358" s="85"/>
      <c r="UA358" s="85"/>
      <c r="UB358" s="85"/>
      <c r="UC358" s="85"/>
      <c r="UD358" s="85"/>
      <c r="UE358" s="85"/>
      <c r="UF358" s="85"/>
      <c r="UG358" s="85"/>
      <c r="UH358" s="85"/>
      <c r="UI358" s="85"/>
      <c r="UJ358" s="85"/>
      <c r="UK358" s="85"/>
      <c r="UL358" s="85"/>
      <c r="UM358" s="85"/>
      <c r="UN358" s="85"/>
      <c r="UO358" s="85"/>
      <c r="UP358" s="85"/>
      <c r="UQ358" s="85"/>
      <c r="UR358" s="85"/>
      <c r="US358" s="85"/>
      <c r="UT358" s="85"/>
      <c r="UU358" s="85"/>
      <c r="UV358" s="85"/>
      <c r="UW358" s="85"/>
      <c r="UX358" s="85"/>
      <c r="UY358" s="85"/>
      <c r="UZ358" s="85"/>
      <c r="VA358" s="85"/>
      <c r="VB358" s="85"/>
      <c r="VC358" s="85"/>
      <c r="VD358" s="85"/>
      <c r="VE358" s="85"/>
      <c r="VF358" s="85"/>
      <c r="VG358" s="85"/>
      <c r="VH358" s="85"/>
      <c r="VI358" s="85"/>
      <c r="VJ358" s="85"/>
      <c r="VK358" s="85"/>
      <c r="VL358" s="85"/>
      <c r="VM358" s="85"/>
      <c r="VN358" s="85"/>
      <c r="VO358" s="85"/>
      <c r="VP358" s="85"/>
      <c r="VQ358" s="85"/>
      <c r="VR358" s="85"/>
      <c r="VS358" s="85"/>
      <c r="VT358" s="85"/>
      <c r="VU358" s="85"/>
      <c r="VV358" s="85"/>
      <c r="VW358" s="85"/>
      <c r="VX358" s="85"/>
      <c r="VY358" s="85"/>
      <c r="VZ358" s="85"/>
      <c r="WA358" s="85"/>
      <c r="WB358" s="85"/>
      <c r="WC358" s="85"/>
      <c r="WD358" s="85"/>
      <c r="WE358" s="85"/>
      <c r="WF358" s="85"/>
      <c r="WG358" s="85"/>
      <c r="WH358" s="85"/>
      <c r="WI358" s="85"/>
      <c r="WJ358" s="85"/>
      <c r="WK358" s="85"/>
      <c r="WL358" s="85"/>
      <c r="WM358" s="85"/>
      <c r="WN358" s="85"/>
      <c r="WO358" s="85"/>
      <c r="WP358" s="85"/>
      <c r="WQ358" s="85"/>
      <c r="WR358" s="85"/>
      <c r="WS358" s="85"/>
      <c r="WT358" s="85"/>
      <c r="WU358" s="85"/>
      <c r="WV358" s="85"/>
      <c r="WW358" s="85"/>
      <c r="WX358" s="85"/>
      <c r="WY358" s="85"/>
      <c r="WZ358" s="85"/>
      <c r="XA358" s="85"/>
      <c r="XB358" s="85"/>
      <c r="XC358" s="85"/>
      <c r="XD358" s="85"/>
      <c r="XE358" s="85"/>
      <c r="XF358" s="85"/>
      <c r="XG358" s="85"/>
      <c r="XH358" s="85"/>
      <c r="XI358" s="85"/>
      <c r="XJ358" s="85"/>
      <c r="XK358" s="85"/>
      <c r="XL358" s="85"/>
      <c r="XM358" s="85"/>
      <c r="XN358" s="85"/>
      <c r="XO358" s="85"/>
      <c r="XP358" s="85"/>
      <c r="XQ358" s="85"/>
      <c r="XR358" s="85"/>
      <c r="XS358" s="85"/>
      <c r="XT358" s="85"/>
      <c r="XU358" s="85"/>
      <c r="XV358" s="85"/>
      <c r="XW358" s="85"/>
      <c r="XX358" s="85"/>
      <c r="XY358" s="85"/>
      <c r="XZ358" s="85"/>
      <c r="YA358" s="85"/>
      <c r="YB358" s="85"/>
      <c r="YC358" s="85"/>
      <c r="YD358" s="85"/>
      <c r="YE358" s="85"/>
      <c r="YF358" s="85"/>
      <c r="YG358" s="85"/>
      <c r="YH358" s="85"/>
      <c r="YI358" s="85"/>
      <c r="YJ358" s="85"/>
      <c r="YK358" s="85"/>
      <c r="YL358" s="85"/>
      <c r="YM358" s="85"/>
      <c r="YN358" s="85"/>
      <c r="YO358" s="85"/>
      <c r="YP358" s="85"/>
      <c r="YQ358" s="85"/>
      <c r="YR358" s="85"/>
      <c r="YS358" s="85"/>
      <c r="YT358" s="85"/>
      <c r="YU358" s="85"/>
      <c r="YV358" s="85"/>
      <c r="YW358" s="85"/>
      <c r="YX358" s="85"/>
      <c r="YY358" s="85"/>
      <c r="YZ358" s="85"/>
      <c r="ZA358" s="85"/>
      <c r="ZB358" s="85"/>
      <c r="ZC358" s="85"/>
      <c r="ZD358" s="85"/>
      <c r="ZE358" s="85"/>
      <c r="ZF358" s="85"/>
      <c r="ZG358" s="85"/>
      <c r="ZH358" s="85"/>
      <c r="ZI358" s="85"/>
      <c r="ZJ358" s="85"/>
      <c r="ZK358" s="85"/>
      <c r="ZL358" s="85"/>
      <c r="ZM358" s="85"/>
      <c r="ZN358" s="85"/>
      <c r="ZO358" s="85"/>
      <c r="ZP358" s="85"/>
      <c r="ZQ358" s="85"/>
      <c r="ZR358" s="85"/>
      <c r="ZS358" s="85"/>
      <c r="ZT358" s="85"/>
      <c r="ZU358" s="85"/>
      <c r="ZV358" s="85"/>
      <c r="ZW358" s="85"/>
      <c r="ZX358" s="85"/>
      <c r="ZY358" s="85"/>
      <c r="ZZ358" s="85"/>
      <c r="AAA358" s="85"/>
      <c r="AAB358" s="85"/>
      <c r="AAC358" s="85"/>
      <c r="AAD358" s="85"/>
      <c r="AAE358" s="85"/>
      <c r="AAF358" s="85"/>
      <c r="AAG358" s="85"/>
      <c r="AAH358" s="85"/>
      <c r="AAI358" s="85"/>
      <c r="AAJ358" s="85"/>
      <c r="AAK358" s="85"/>
      <c r="AAL358" s="85"/>
      <c r="AAM358" s="85"/>
      <c r="AAN358" s="85"/>
      <c r="AAO358" s="85"/>
      <c r="AAP358" s="85"/>
      <c r="AAQ358" s="85"/>
      <c r="AAR358" s="85"/>
      <c r="AAS358" s="85"/>
      <c r="AAT358" s="85"/>
      <c r="AAU358" s="85"/>
      <c r="AAV358" s="85"/>
      <c r="AAW358" s="85"/>
      <c r="AAX358" s="85"/>
      <c r="AAY358" s="85"/>
      <c r="AAZ358" s="85"/>
      <c r="ABA358" s="85"/>
      <c r="ABB358" s="85"/>
      <c r="ABC358" s="85"/>
      <c r="ABD358" s="85"/>
      <c r="ABE358" s="85"/>
      <c r="ABF358" s="85"/>
      <c r="ABG358" s="85"/>
      <c r="ABH358" s="85"/>
      <c r="ABI358" s="85"/>
      <c r="ABJ358" s="85"/>
      <c r="ABK358" s="85"/>
      <c r="ABL358" s="85"/>
      <c r="ABM358" s="85"/>
      <c r="ABN358" s="85"/>
      <c r="ABO358" s="85"/>
      <c r="ABP358" s="85"/>
      <c r="ABQ358" s="85"/>
      <c r="ABR358" s="85"/>
      <c r="ABS358" s="85"/>
      <c r="ABT358" s="85"/>
      <c r="ABU358" s="85"/>
      <c r="ABV358" s="85"/>
      <c r="ABW358" s="85"/>
      <c r="ABX358" s="85"/>
      <c r="ABY358" s="85"/>
      <c r="ABZ358" s="85"/>
      <c r="ACA358" s="85"/>
      <c r="ACB358" s="85"/>
      <c r="ACC358" s="85"/>
      <c r="ACD358" s="85"/>
      <c r="ACE358" s="85"/>
      <c r="ACF358" s="85"/>
      <c r="ACG358" s="85"/>
      <c r="ACH358" s="85"/>
      <c r="ACI358" s="85"/>
      <c r="ACJ358" s="85"/>
      <c r="ACK358" s="85"/>
      <c r="ACL358" s="85"/>
      <c r="ACM358" s="85"/>
      <c r="ACN358" s="85"/>
      <c r="ACO358" s="85"/>
      <c r="ACP358" s="85"/>
      <c r="ACQ358" s="85"/>
      <c r="ACR358" s="85"/>
      <c r="ACS358" s="85"/>
      <c r="ACT358" s="85"/>
      <c r="ACU358" s="85"/>
      <c r="ACV358" s="85"/>
      <c r="ACW358" s="85"/>
      <c r="ACX358" s="85"/>
      <c r="ACY358" s="85"/>
      <c r="ACZ358" s="85"/>
      <c r="ADA358" s="85"/>
      <c r="ADB358" s="85"/>
      <c r="ADC358" s="85"/>
      <c r="ADD358" s="85"/>
      <c r="ADE358" s="85"/>
      <c r="ADF358" s="85"/>
      <c r="ADG358" s="85"/>
      <c r="ADH358" s="85"/>
      <c r="ADI358" s="85"/>
      <c r="ADJ358" s="85"/>
      <c r="ADK358" s="85"/>
      <c r="ADL358" s="85"/>
      <c r="ADM358" s="85"/>
      <c r="ADN358" s="85"/>
      <c r="ADO358" s="85"/>
      <c r="ADP358" s="85"/>
      <c r="ADQ358" s="85"/>
      <c r="ADR358" s="85"/>
      <c r="ADS358" s="85"/>
      <c r="ADT358" s="85"/>
      <c r="ADU358" s="85"/>
      <c r="ADV358" s="85"/>
      <c r="ADW358" s="85"/>
      <c r="ADX358" s="85"/>
      <c r="ADY358" s="85"/>
      <c r="ADZ358" s="85"/>
      <c r="AEA358" s="85"/>
      <c r="AEB358" s="85"/>
      <c r="AEC358" s="85"/>
      <c r="AED358" s="85"/>
      <c r="AEE358" s="85"/>
      <c r="AEF358" s="85"/>
      <c r="AEG358" s="85"/>
      <c r="AEH358" s="85"/>
      <c r="AEI358" s="85"/>
      <c r="AEJ358" s="85"/>
      <c r="AEK358" s="85"/>
      <c r="AEL358" s="85"/>
      <c r="AEM358" s="85"/>
      <c r="AEN358" s="85"/>
      <c r="AEO358" s="85"/>
      <c r="AEP358" s="85"/>
      <c r="AEQ358" s="85"/>
      <c r="AER358" s="85"/>
      <c r="AES358" s="85"/>
      <c r="AET358" s="85"/>
      <c r="AEU358" s="85"/>
      <c r="AEV358" s="85"/>
      <c r="AEW358" s="85"/>
      <c r="AEX358" s="85"/>
      <c r="AEY358" s="85"/>
      <c r="AEZ358" s="85"/>
      <c r="AFA358" s="85"/>
      <c r="AFB358" s="85"/>
      <c r="AFC358" s="85"/>
      <c r="AFD358" s="85"/>
      <c r="AFE358" s="85"/>
      <c r="AFF358" s="85"/>
      <c r="AFG358" s="85"/>
      <c r="AFH358" s="85"/>
      <c r="AFI358" s="85"/>
      <c r="AFJ358" s="85"/>
      <c r="AFK358" s="85"/>
      <c r="AFL358" s="85"/>
      <c r="AFM358" s="85"/>
      <c r="AFN358" s="85"/>
      <c r="AFO358" s="85"/>
      <c r="AFP358" s="85"/>
      <c r="AFQ358" s="85"/>
      <c r="AFR358" s="85"/>
      <c r="AFS358" s="85"/>
      <c r="AFT358" s="85"/>
      <c r="AFU358" s="85"/>
      <c r="AFV358" s="85"/>
      <c r="AFW358" s="85"/>
      <c r="AFX358" s="85"/>
      <c r="AFY358" s="85"/>
      <c r="AFZ358" s="85"/>
      <c r="AGA358" s="85"/>
      <c r="AGB358" s="85"/>
      <c r="AGC358" s="85"/>
      <c r="AGD358" s="85"/>
      <c r="AGE358" s="85"/>
      <c r="AGF358" s="85"/>
      <c r="AGG358" s="85"/>
      <c r="AGH358" s="85"/>
      <c r="AGI358" s="85"/>
      <c r="AGJ358" s="85"/>
      <c r="AGK358" s="85"/>
      <c r="AGL358" s="85"/>
      <c r="AGM358" s="85"/>
      <c r="AGN358" s="85"/>
      <c r="AGO358" s="85"/>
      <c r="AGP358" s="85"/>
      <c r="AGQ358" s="85"/>
      <c r="AGR358" s="85"/>
      <c r="AGS358" s="85"/>
      <c r="AGT358" s="85"/>
      <c r="AGU358" s="85"/>
      <c r="AGV358" s="85"/>
      <c r="AGW358" s="85"/>
      <c r="AGX358" s="85"/>
      <c r="AGY358" s="85"/>
      <c r="AGZ358" s="85"/>
      <c r="AHA358" s="85"/>
      <c r="AHB358" s="85"/>
      <c r="AHC358" s="85"/>
      <c r="AHD358" s="85"/>
      <c r="AHE358" s="85"/>
      <c r="AHF358" s="85"/>
      <c r="AHG358" s="85"/>
      <c r="AHH358" s="85"/>
      <c r="AHI358" s="85"/>
      <c r="AHJ358" s="85"/>
      <c r="AHK358" s="85"/>
      <c r="AHL358" s="85"/>
      <c r="AHM358" s="85"/>
      <c r="AHN358" s="85"/>
      <c r="AHO358" s="85"/>
      <c r="AHP358" s="85"/>
      <c r="AHQ358" s="85"/>
      <c r="AHR358" s="85"/>
      <c r="AHS358" s="85"/>
      <c r="AHT358" s="85"/>
      <c r="AHU358" s="85"/>
      <c r="AHV358" s="85"/>
      <c r="AHW358" s="85"/>
      <c r="AHX358" s="85"/>
      <c r="AHY358" s="85"/>
      <c r="AHZ358" s="85"/>
      <c r="AIA358" s="85"/>
      <c r="AIB358" s="85"/>
      <c r="AIC358" s="85"/>
      <c r="AID358" s="85"/>
      <c r="AIE358" s="85"/>
      <c r="AIF358" s="85"/>
      <c r="AIG358" s="85"/>
      <c r="AIH358" s="85"/>
      <c r="AII358" s="85"/>
      <c r="AIJ358" s="85"/>
      <c r="AIK358" s="85"/>
      <c r="AIL358" s="85"/>
      <c r="AIM358" s="85"/>
      <c r="AIN358" s="85"/>
      <c r="AIO358" s="85"/>
      <c r="AIP358" s="85"/>
      <c r="AIQ358" s="85"/>
      <c r="AIR358" s="85"/>
      <c r="AIS358" s="85"/>
      <c r="AIT358" s="85"/>
      <c r="AIU358" s="85"/>
      <c r="AIV358" s="85"/>
      <c r="AIW358" s="85"/>
      <c r="AIX358" s="85"/>
      <c r="AIY358" s="85"/>
      <c r="AIZ358" s="85"/>
      <c r="AJA358" s="85"/>
      <c r="AJB358" s="85"/>
      <c r="AJC358" s="85"/>
      <c r="AJD358" s="85"/>
      <c r="AJE358" s="85"/>
      <c r="AJF358" s="85"/>
      <c r="AJG358" s="85"/>
      <c r="AJH358" s="85"/>
      <c r="AJI358" s="85"/>
      <c r="AJJ358" s="85"/>
      <c r="AJK358" s="85"/>
      <c r="AJL358" s="85"/>
      <c r="AJM358" s="85"/>
      <c r="AJN358" s="85"/>
      <c r="AJO358" s="85"/>
      <c r="AJP358" s="85"/>
      <c r="AJQ358" s="85"/>
      <c r="AJR358" s="85"/>
      <c r="AJS358" s="85"/>
      <c r="AJT358" s="85"/>
      <c r="AJU358" s="85"/>
      <c r="AJV358" s="85"/>
      <c r="AJW358" s="85"/>
      <c r="AJX358" s="85"/>
      <c r="AJY358" s="85"/>
      <c r="AJZ358" s="85"/>
      <c r="AKA358" s="85"/>
      <c r="AKB358" s="85"/>
      <c r="AKC358" s="85"/>
      <c r="AKD358" s="85"/>
      <c r="AKE358" s="85"/>
      <c r="AKF358" s="85"/>
      <c r="AKG358" s="85"/>
      <c r="AKH358" s="85"/>
      <c r="AKI358" s="85"/>
      <c r="AKJ358" s="85"/>
      <c r="AKK358" s="85"/>
      <c r="AKL358" s="85"/>
      <c r="AKM358" s="85"/>
      <c r="AKN358" s="85"/>
      <c r="AKO358" s="85"/>
      <c r="AKP358" s="85"/>
      <c r="AKQ358" s="85"/>
      <c r="AKR358" s="85"/>
      <c r="AKS358" s="85"/>
      <c r="AKT358" s="85"/>
      <c r="AKU358" s="85"/>
      <c r="AKV358" s="85"/>
      <c r="AKW358" s="85"/>
      <c r="AKX358" s="85"/>
      <c r="AKY358" s="85"/>
      <c r="AKZ358" s="85"/>
      <c r="ALA358" s="85"/>
      <c r="ALB358" s="85"/>
      <c r="ALC358" s="85"/>
      <c r="ALD358" s="85"/>
      <c r="ALE358" s="85"/>
      <c r="ALF358" s="85"/>
      <c r="ALG358" s="85"/>
      <c r="ALH358" s="85"/>
      <c r="ALI358" s="85"/>
      <c r="ALJ358" s="85"/>
      <c r="ALK358" s="85"/>
      <c r="ALL358" s="85"/>
      <c r="ALM358" s="85"/>
      <c r="ALN358" s="85"/>
      <c r="ALO358" s="85"/>
      <c r="ALP358" s="85"/>
      <c r="ALQ358" s="85"/>
      <c r="ALR358" s="85"/>
      <c r="ALS358" s="85"/>
      <c r="ALT358" s="85"/>
      <c r="ALU358" s="85"/>
      <c r="ALV358" s="85"/>
      <c r="ALW358" s="85"/>
      <c r="ALX358" s="85"/>
      <c r="ALY358" s="85"/>
      <c r="ALZ358" s="85"/>
      <c r="AMA358" s="85"/>
      <c r="AMB358" s="85"/>
      <c r="AMC358" s="85"/>
      <c r="AMD358" s="85"/>
      <c r="AME358" s="85"/>
      <c r="AMF358" s="85"/>
      <c r="AMG358" s="85"/>
      <c r="AMH358" s="85"/>
      <c r="AMI358" s="85"/>
      <c r="AMJ358" s="85"/>
    </row>
    <row r="359" spans="1:1024" ht="136.15" customHeight="1" outlineLevel="1">
      <c r="A359" s="178"/>
      <c r="B359" s="155" t="s">
        <v>501</v>
      </c>
      <c r="C359" s="178"/>
      <c r="D359" s="178"/>
      <c r="E359" s="155"/>
      <c r="F359" s="44" t="s">
        <v>206</v>
      </c>
      <c r="G359" s="154"/>
      <c r="H359" s="178" t="s">
        <v>502</v>
      </c>
      <c r="I359" s="178" t="s">
        <v>449</v>
      </c>
      <c r="J359" s="155">
        <v>20</v>
      </c>
      <c r="K359" s="156"/>
      <c r="L359" s="206"/>
      <c r="M359" s="130"/>
      <c r="N359" s="130"/>
      <c r="O359" s="130"/>
      <c r="P359" s="85"/>
      <c r="Q359" s="85"/>
      <c r="R359" s="85"/>
      <c r="S359" s="85"/>
      <c r="T359" s="85"/>
      <c r="U359" s="85"/>
      <c r="V359" s="85"/>
      <c r="W359" s="85"/>
      <c r="X359" s="85"/>
      <c r="Y359" s="85"/>
      <c r="Z359" s="85"/>
      <c r="AA359" s="85"/>
      <c r="AB359" s="85"/>
      <c r="AC359" s="85"/>
      <c r="AD359" s="85"/>
      <c r="AE359" s="85"/>
      <c r="AF359" s="85"/>
      <c r="AG359" s="85"/>
      <c r="AH359" s="85"/>
      <c r="AI359" s="85"/>
      <c r="AJ359" s="85"/>
      <c r="AK359" s="85"/>
      <c r="AL359" s="85"/>
      <c r="AM359" s="85"/>
      <c r="AN359" s="85"/>
      <c r="AO359" s="85"/>
      <c r="AP359" s="85"/>
      <c r="AQ359" s="85"/>
      <c r="AR359" s="85"/>
      <c r="AS359" s="85"/>
      <c r="AT359" s="85"/>
      <c r="AU359" s="85"/>
      <c r="AV359" s="85"/>
      <c r="AW359" s="85"/>
      <c r="AX359" s="85"/>
      <c r="AY359" s="85"/>
      <c r="AZ359" s="85"/>
      <c r="BA359" s="85"/>
      <c r="BB359" s="85"/>
      <c r="BC359" s="85"/>
      <c r="BD359" s="85"/>
      <c r="BE359" s="85"/>
      <c r="BF359" s="85"/>
      <c r="BG359" s="85"/>
      <c r="BH359" s="85"/>
      <c r="BI359" s="85"/>
      <c r="BJ359" s="85"/>
      <c r="BK359" s="85"/>
      <c r="BL359" s="85"/>
      <c r="BM359" s="85"/>
      <c r="BN359" s="85"/>
      <c r="BO359" s="85"/>
      <c r="BP359" s="85"/>
      <c r="BQ359" s="85"/>
      <c r="BR359" s="85"/>
      <c r="BS359" s="85"/>
      <c r="BT359" s="85"/>
      <c r="BU359" s="85"/>
      <c r="BV359" s="85"/>
      <c r="BW359" s="85"/>
      <c r="BX359" s="85"/>
      <c r="BY359" s="85"/>
      <c r="BZ359" s="85"/>
      <c r="CA359" s="85"/>
      <c r="CB359" s="85"/>
      <c r="CC359" s="85"/>
      <c r="CD359" s="85"/>
      <c r="CE359" s="85"/>
      <c r="CF359" s="85"/>
      <c r="CG359" s="85"/>
      <c r="CH359" s="85"/>
      <c r="CI359" s="85"/>
      <c r="CJ359" s="85"/>
      <c r="CK359" s="85"/>
      <c r="CL359" s="85"/>
      <c r="CM359" s="85"/>
      <c r="CN359" s="85"/>
      <c r="CO359" s="85"/>
      <c r="CP359" s="85"/>
      <c r="CQ359" s="85"/>
      <c r="CR359" s="85"/>
      <c r="CS359" s="85"/>
      <c r="CT359" s="85"/>
      <c r="CU359" s="85"/>
      <c r="CV359" s="85"/>
      <c r="CW359" s="85"/>
      <c r="CX359" s="85"/>
      <c r="CY359" s="85"/>
      <c r="CZ359" s="85"/>
      <c r="DA359" s="85"/>
      <c r="DB359" s="85"/>
      <c r="DC359" s="85"/>
      <c r="DD359" s="85"/>
      <c r="DE359" s="85"/>
      <c r="DF359" s="85"/>
      <c r="DG359" s="85"/>
      <c r="DH359" s="85"/>
      <c r="DI359" s="85"/>
      <c r="DJ359" s="85"/>
      <c r="DK359" s="85"/>
      <c r="DL359" s="85"/>
      <c r="DM359" s="85"/>
      <c r="DN359" s="85"/>
      <c r="DO359" s="85"/>
      <c r="DP359" s="85"/>
      <c r="DQ359" s="85"/>
      <c r="DR359" s="85"/>
      <c r="DS359" s="85"/>
      <c r="DT359" s="85"/>
      <c r="DU359" s="85"/>
      <c r="DV359" s="85"/>
      <c r="DW359" s="85"/>
      <c r="DX359" s="85"/>
      <c r="DY359" s="85"/>
      <c r="DZ359" s="85"/>
      <c r="EA359" s="85"/>
      <c r="EB359" s="85"/>
      <c r="EC359" s="85"/>
      <c r="ED359" s="85"/>
      <c r="EE359" s="85"/>
      <c r="EF359" s="85"/>
      <c r="EG359" s="85"/>
      <c r="EH359" s="85"/>
      <c r="EI359" s="85"/>
      <c r="EJ359" s="85"/>
      <c r="EK359" s="85"/>
      <c r="EL359" s="85"/>
      <c r="EM359" s="85"/>
      <c r="EN359" s="85"/>
      <c r="EO359" s="85"/>
      <c r="EP359" s="85"/>
      <c r="EQ359" s="85"/>
      <c r="ER359" s="85"/>
      <c r="ES359" s="85"/>
      <c r="ET359" s="85"/>
      <c r="EU359" s="85"/>
      <c r="EV359" s="85"/>
      <c r="EW359" s="85"/>
      <c r="EX359" s="85"/>
      <c r="EY359" s="85"/>
      <c r="EZ359" s="85"/>
      <c r="FA359" s="85"/>
      <c r="FB359" s="85"/>
      <c r="FC359" s="85"/>
      <c r="FD359" s="85"/>
      <c r="FE359" s="85"/>
      <c r="FF359" s="85"/>
      <c r="FG359" s="85"/>
      <c r="FH359" s="85"/>
      <c r="FI359" s="85"/>
      <c r="FJ359" s="85"/>
      <c r="FK359" s="85"/>
      <c r="FL359" s="85"/>
      <c r="FM359" s="85"/>
      <c r="FN359" s="85"/>
      <c r="FO359" s="85"/>
      <c r="FP359" s="85"/>
      <c r="FQ359" s="85"/>
      <c r="FR359" s="85"/>
      <c r="FS359" s="85"/>
      <c r="FT359" s="85"/>
      <c r="FU359" s="85"/>
      <c r="FV359" s="85"/>
      <c r="FW359" s="85"/>
      <c r="FX359" s="85"/>
      <c r="FY359" s="85"/>
      <c r="FZ359" s="85"/>
      <c r="GA359" s="85"/>
      <c r="GB359" s="85"/>
      <c r="GC359" s="85"/>
      <c r="GD359" s="85"/>
      <c r="GE359" s="85"/>
      <c r="GF359" s="85"/>
      <c r="GG359" s="85"/>
      <c r="GH359" s="85"/>
      <c r="GI359" s="85"/>
      <c r="GJ359" s="85"/>
      <c r="GK359" s="85"/>
      <c r="GL359" s="85"/>
      <c r="GM359" s="85"/>
      <c r="GN359" s="85"/>
      <c r="GO359" s="85"/>
      <c r="GP359" s="85"/>
      <c r="GQ359" s="85"/>
      <c r="GR359" s="85"/>
      <c r="GS359" s="85"/>
      <c r="GT359" s="85"/>
      <c r="GU359" s="85"/>
      <c r="GV359" s="85"/>
      <c r="GW359" s="85"/>
      <c r="GX359" s="85"/>
      <c r="GY359" s="85"/>
      <c r="GZ359" s="85"/>
      <c r="HA359" s="85"/>
      <c r="HB359" s="85"/>
      <c r="HC359" s="85"/>
      <c r="HD359" s="85"/>
      <c r="HE359" s="85"/>
      <c r="HF359" s="85"/>
      <c r="HG359" s="85"/>
      <c r="HH359" s="85"/>
      <c r="HI359" s="85"/>
      <c r="HJ359" s="85"/>
      <c r="HK359" s="85"/>
      <c r="HL359" s="85"/>
      <c r="HM359" s="85"/>
      <c r="HN359" s="85"/>
      <c r="HO359" s="85"/>
      <c r="HP359" s="85"/>
      <c r="HQ359" s="85"/>
      <c r="HR359" s="85"/>
      <c r="HS359" s="85"/>
      <c r="HT359" s="85"/>
      <c r="HU359" s="85"/>
      <c r="HV359" s="85"/>
      <c r="HW359" s="85"/>
      <c r="HX359" s="85"/>
      <c r="HY359" s="85"/>
      <c r="HZ359" s="85"/>
      <c r="IA359" s="85"/>
      <c r="IB359" s="85"/>
      <c r="IC359" s="85"/>
      <c r="ID359" s="85"/>
      <c r="IE359" s="85"/>
      <c r="IF359" s="85"/>
      <c r="IG359" s="85"/>
      <c r="IH359" s="85"/>
      <c r="II359" s="85"/>
      <c r="IJ359" s="85"/>
      <c r="IK359" s="85"/>
      <c r="IL359" s="85"/>
      <c r="IM359" s="85"/>
      <c r="IN359" s="85"/>
      <c r="IO359" s="85"/>
      <c r="IP359" s="85"/>
      <c r="IQ359" s="85"/>
      <c r="IR359" s="85"/>
      <c r="IS359" s="85"/>
      <c r="IT359" s="85"/>
      <c r="IU359" s="85"/>
      <c r="IV359" s="85"/>
      <c r="IW359" s="85"/>
      <c r="IX359" s="85"/>
      <c r="IY359" s="85"/>
      <c r="IZ359" s="85"/>
      <c r="JA359" s="85"/>
      <c r="JB359" s="85"/>
      <c r="JC359" s="85"/>
      <c r="JD359" s="85"/>
      <c r="JE359" s="85"/>
      <c r="JF359" s="85"/>
      <c r="JG359" s="85"/>
      <c r="JH359" s="85"/>
      <c r="JI359" s="85"/>
      <c r="JJ359" s="85"/>
      <c r="JK359" s="85"/>
      <c r="JL359" s="85"/>
      <c r="JM359" s="85"/>
      <c r="JN359" s="85"/>
      <c r="JO359" s="85"/>
      <c r="JP359" s="85"/>
      <c r="JQ359" s="85"/>
      <c r="JR359" s="85"/>
      <c r="JS359" s="85"/>
      <c r="JT359" s="85"/>
      <c r="JU359" s="85"/>
      <c r="JV359" s="85"/>
      <c r="JW359" s="85"/>
      <c r="JX359" s="85"/>
      <c r="JY359" s="85"/>
      <c r="JZ359" s="85"/>
      <c r="KA359" s="85"/>
      <c r="KB359" s="85"/>
      <c r="KC359" s="85"/>
      <c r="KD359" s="85"/>
      <c r="KE359" s="85"/>
      <c r="KF359" s="85"/>
      <c r="KG359" s="85"/>
      <c r="KH359" s="85"/>
      <c r="KI359" s="85"/>
      <c r="KJ359" s="85"/>
      <c r="KK359" s="85"/>
      <c r="KL359" s="85"/>
      <c r="KM359" s="85"/>
      <c r="KN359" s="85"/>
      <c r="KO359" s="85"/>
      <c r="KP359" s="85"/>
      <c r="KQ359" s="85"/>
      <c r="KR359" s="85"/>
      <c r="KS359" s="85"/>
      <c r="KT359" s="85"/>
      <c r="KU359" s="85"/>
      <c r="KV359" s="85"/>
      <c r="KW359" s="85"/>
      <c r="KX359" s="85"/>
      <c r="KY359" s="85"/>
      <c r="KZ359" s="85"/>
      <c r="LA359" s="85"/>
      <c r="LB359" s="85"/>
      <c r="LC359" s="85"/>
      <c r="LD359" s="85"/>
      <c r="LE359" s="85"/>
      <c r="LF359" s="85"/>
      <c r="LG359" s="85"/>
      <c r="LH359" s="85"/>
      <c r="LI359" s="85"/>
      <c r="LJ359" s="85"/>
      <c r="LK359" s="85"/>
      <c r="LL359" s="85"/>
      <c r="LM359" s="85"/>
      <c r="LN359" s="85"/>
      <c r="LO359" s="85"/>
      <c r="LP359" s="85"/>
      <c r="LQ359" s="85"/>
      <c r="LR359" s="85"/>
      <c r="LS359" s="85"/>
      <c r="LT359" s="85"/>
      <c r="LU359" s="85"/>
      <c r="LV359" s="85"/>
      <c r="LW359" s="85"/>
      <c r="LX359" s="85"/>
      <c r="LY359" s="85"/>
      <c r="LZ359" s="85"/>
      <c r="MA359" s="85"/>
      <c r="MB359" s="85"/>
      <c r="MC359" s="85"/>
      <c r="MD359" s="85"/>
      <c r="ME359" s="85"/>
      <c r="MF359" s="85"/>
      <c r="MG359" s="85"/>
      <c r="MH359" s="85"/>
      <c r="MI359" s="85"/>
      <c r="MJ359" s="85"/>
      <c r="MK359" s="85"/>
      <c r="ML359" s="85"/>
      <c r="MM359" s="85"/>
      <c r="MN359" s="85"/>
      <c r="MO359" s="85"/>
      <c r="MP359" s="85"/>
      <c r="MQ359" s="85"/>
      <c r="MR359" s="85"/>
      <c r="MS359" s="85"/>
      <c r="MT359" s="85"/>
      <c r="MU359" s="85"/>
      <c r="MV359" s="85"/>
      <c r="MW359" s="85"/>
      <c r="MX359" s="85"/>
      <c r="MY359" s="85"/>
      <c r="MZ359" s="85"/>
      <c r="NA359" s="85"/>
      <c r="NB359" s="85"/>
      <c r="NC359" s="85"/>
      <c r="ND359" s="85"/>
      <c r="NE359" s="85"/>
      <c r="NF359" s="85"/>
      <c r="NG359" s="85"/>
      <c r="NH359" s="85"/>
      <c r="NI359" s="85"/>
      <c r="NJ359" s="85"/>
      <c r="NK359" s="85"/>
      <c r="NL359" s="85"/>
      <c r="NM359" s="85"/>
      <c r="NN359" s="85"/>
      <c r="NO359" s="85"/>
      <c r="NP359" s="85"/>
      <c r="NQ359" s="85"/>
      <c r="NR359" s="85"/>
      <c r="NS359" s="85"/>
      <c r="NT359" s="85"/>
      <c r="NU359" s="85"/>
      <c r="NV359" s="85"/>
      <c r="NW359" s="85"/>
      <c r="NX359" s="85"/>
      <c r="NY359" s="85"/>
      <c r="NZ359" s="85"/>
      <c r="OA359" s="85"/>
      <c r="OB359" s="85"/>
      <c r="OC359" s="85"/>
      <c r="OD359" s="85"/>
      <c r="OE359" s="85"/>
      <c r="OF359" s="85"/>
      <c r="OG359" s="85"/>
      <c r="OH359" s="85"/>
      <c r="OI359" s="85"/>
      <c r="OJ359" s="85"/>
      <c r="OK359" s="85"/>
      <c r="OL359" s="85"/>
      <c r="OM359" s="85"/>
      <c r="ON359" s="85"/>
      <c r="OO359" s="85"/>
      <c r="OP359" s="85"/>
      <c r="OQ359" s="85"/>
      <c r="OR359" s="85"/>
      <c r="OS359" s="85"/>
      <c r="OT359" s="85"/>
      <c r="OU359" s="85"/>
      <c r="OV359" s="85"/>
      <c r="OW359" s="85"/>
      <c r="OX359" s="85"/>
      <c r="OY359" s="85"/>
      <c r="OZ359" s="85"/>
      <c r="PA359" s="85"/>
      <c r="PB359" s="85"/>
      <c r="PC359" s="85"/>
      <c r="PD359" s="85"/>
      <c r="PE359" s="85"/>
      <c r="PF359" s="85"/>
      <c r="PG359" s="85"/>
      <c r="PH359" s="85"/>
      <c r="PI359" s="85"/>
      <c r="PJ359" s="85"/>
      <c r="PK359" s="85"/>
      <c r="PL359" s="85"/>
      <c r="PM359" s="85"/>
      <c r="PN359" s="85"/>
      <c r="PO359" s="85"/>
      <c r="PP359" s="85"/>
      <c r="PQ359" s="85"/>
      <c r="PR359" s="85"/>
      <c r="PS359" s="85"/>
      <c r="PT359" s="85"/>
      <c r="PU359" s="85"/>
      <c r="PV359" s="85"/>
      <c r="PW359" s="85"/>
      <c r="PX359" s="85"/>
      <c r="PY359" s="85"/>
      <c r="PZ359" s="85"/>
      <c r="QA359" s="85"/>
      <c r="QB359" s="85"/>
      <c r="QC359" s="85"/>
      <c r="QD359" s="85"/>
      <c r="QE359" s="85"/>
      <c r="QF359" s="85"/>
      <c r="QG359" s="85"/>
      <c r="QH359" s="85"/>
      <c r="QI359" s="85"/>
      <c r="QJ359" s="85"/>
      <c r="QK359" s="85"/>
      <c r="QL359" s="85"/>
      <c r="QM359" s="85"/>
      <c r="QN359" s="85"/>
      <c r="QO359" s="85"/>
      <c r="QP359" s="85"/>
      <c r="QQ359" s="85"/>
      <c r="QR359" s="85"/>
      <c r="QS359" s="85"/>
      <c r="QT359" s="85"/>
      <c r="QU359" s="85"/>
      <c r="QV359" s="85"/>
      <c r="QW359" s="85"/>
      <c r="QX359" s="85"/>
      <c r="QY359" s="85"/>
      <c r="QZ359" s="85"/>
      <c r="RA359" s="85"/>
      <c r="RB359" s="85"/>
      <c r="RC359" s="85"/>
      <c r="RD359" s="85"/>
      <c r="RE359" s="85"/>
      <c r="RF359" s="85"/>
      <c r="RG359" s="85"/>
      <c r="RH359" s="85"/>
      <c r="RI359" s="85"/>
      <c r="RJ359" s="85"/>
      <c r="RK359" s="85"/>
      <c r="RL359" s="85"/>
      <c r="RM359" s="85"/>
      <c r="RN359" s="85"/>
      <c r="RO359" s="85"/>
      <c r="RP359" s="85"/>
      <c r="RQ359" s="85"/>
      <c r="RR359" s="85"/>
      <c r="RS359" s="85"/>
      <c r="RT359" s="85"/>
      <c r="RU359" s="85"/>
      <c r="RV359" s="85"/>
      <c r="RW359" s="85"/>
      <c r="RX359" s="85"/>
      <c r="RY359" s="85"/>
      <c r="RZ359" s="85"/>
      <c r="SA359" s="85"/>
      <c r="SB359" s="85"/>
      <c r="SC359" s="85"/>
      <c r="SD359" s="85"/>
      <c r="SE359" s="85"/>
      <c r="SF359" s="85"/>
      <c r="SG359" s="85"/>
      <c r="SH359" s="85"/>
      <c r="SI359" s="85"/>
      <c r="SJ359" s="85"/>
      <c r="SK359" s="85"/>
      <c r="SL359" s="85"/>
      <c r="SM359" s="85"/>
      <c r="SN359" s="85"/>
      <c r="SO359" s="85"/>
      <c r="SP359" s="85"/>
      <c r="SQ359" s="85"/>
      <c r="SR359" s="85"/>
      <c r="SS359" s="85"/>
      <c r="ST359" s="85"/>
      <c r="SU359" s="85"/>
      <c r="SV359" s="85"/>
      <c r="SW359" s="85"/>
      <c r="SX359" s="85"/>
      <c r="SY359" s="85"/>
      <c r="SZ359" s="85"/>
      <c r="TA359" s="85"/>
      <c r="TB359" s="85"/>
      <c r="TC359" s="85"/>
      <c r="TD359" s="85"/>
      <c r="TE359" s="85"/>
      <c r="TF359" s="85"/>
      <c r="TG359" s="85"/>
      <c r="TH359" s="85"/>
      <c r="TI359" s="85"/>
      <c r="TJ359" s="85"/>
      <c r="TK359" s="85"/>
      <c r="TL359" s="85"/>
      <c r="TM359" s="85"/>
      <c r="TN359" s="85"/>
      <c r="TO359" s="85"/>
      <c r="TP359" s="85"/>
      <c r="TQ359" s="85"/>
      <c r="TR359" s="85"/>
      <c r="TS359" s="85"/>
      <c r="TT359" s="85"/>
      <c r="TU359" s="85"/>
      <c r="TV359" s="85"/>
      <c r="TW359" s="85"/>
      <c r="TX359" s="85"/>
      <c r="TY359" s="85"/>
      <c r="TZ359" s="85"/>
      <c r="UA359" s="85"/>
      <c r="UB359" s="85"/>
      <c r="UC359" s="85"/>
      <c r="UD359" s="85"/>
      <c r="UE359" s="85"/>
      <c r="UF359" s="85"/>
      <c r="UG359" s="85"/>
      <c r="UH359" s="85"/>
      <c r="UI359" s="85"/>
      <c r="UJ359" s="85"/>
      <c r="UK359" s="85"/>
      <c r="UL359" s="85"/>
      <c r="UM359" s="85"/>
      <c r="UN359" s="85"/>
      <c r="UO359" s="85"/>
      <c r="UP359" s="85"/>
      <c r="UQ359" s="85"/>
      <c r="UR359" s="85"/>
      <c r="US359" s="85"/>
      <c r="UT359" s="85"/>
      <c r="UU359" s="85"/>
      <c r="UV359" s="85"/>
      <c r="UW359" s="85"/>
      <c r="UX359" s="85"/>
      <c r="UY359" s="85"/>
      <c r="UZ359" s="85"/>
      <c r="VA359" s="85"/>
      <c r="VB359" s="85"/>
      <c r="VC359" s="85"/>
      <c r="VD359" s="85"/>
      <c r="VE359" s="85"/>
      <c r="VF359" s="85"/>
      <c r="VG359" s="85"/>
      <c r="VH359" s="85"/>
      <c r="VI359" s="85"/>
      <c r="VJ359" s="85"/>
      <c r="VK359" s="85"/>
      <c r="VL359" s="85"/>
      <c r="VM359" s="85"/>
      <c r="VN359" s="85"/>
      <c r="VO359" s="85"/>
      <c r="VP359" s="85"/>
      <c r="VQ359" s="85"/>
      <c r="VR359" s="85"/>
      <c r="VS359" s="85"/>
      <c r="VT359" s="85"/>
      <c r="VU359" s="85"/>
      <c r="VV359" s="85"/>
      <c r="VW359" s="85"/>
      <c r="VX359" s="85"/>
      <c r="VY359" s="85"/>
      <c r="VZ359" s="85"/>
      <c r="WA359" s="85"/>
      <c r="WB359" s="85"/>
      <c r="WC359" s="85"/>
      <c r="WD359" s="85"/>
      <c r="WE359" s="85"/>
      <c r="WF359" s="85"/>
      <c r="WG359" s="85"/>
      <c r="WH359" s="85"/>
      <c r="WI359" s="85"/>
      <c r="WJ359" s="85"/>
      <c r="WK359" s="85"/>
      <c r="WL359" s="85"/>
      <c r="WM359" s="85"/>
      <c r="WN359" s="85"/>
      <c r="WO359" s="85"/>
      <c r="WP359" s="85"/>
      <c r="WQ359" s="85"/>
      <c r="WR359" s="85"/>
      <c r="WS359" s="85"/>
      <c r="WT359" s="85"/>
      <c r="WU359" s="85"/>
      <c r="WV359" s="85"/>
      <c r="WW359" s="85"/>
      <c r="WX359" s="85"/>
      <c r="WY359" s="85"/>
      <c r="WZ359" s="85"/>
      <c r="XA359" s="85"/>
      <c r="XB359" s="85"/>
      <c r="XC359" s="85"/>
      <c r="XD359" s="85"/>
      <c r="XE359" s="85"/>
      <c r="XF359" s="85"/>
      <c r="XG359" s="85"/>
      <c r="XH359" s="85"/>
      <c r="XI359" s="85"/>
      <c r="XJ359" s="85"/>
      <c r="XK359" s="85"/>
      <c r="XL359" s="85"/>
      <c r="XM359" s="85"/>
      <c r="XN359" s="85"/>
      <c r="XO359" s="85"/>
      <c r="XP359" s="85"/>
      <c r="XQ359" s="85"/>
      <c r="XR359" s="85"/>
      <c r="XS359" s="85"/>
      <c r="XT359" s="85"/>
      <c r="XU359" s="85"/>
      <c r="XV359" s="85"/>
      <c r="XW359" s="85"/>
      <c r="XX359" s="85"/>
      <c r="XY359" s="85"/>
      <c r="XZ359" s="85"/>
      <c r="YA359" s="85"/>
      <c r="YB359" s="85"/>
      <c r="YC359" s="85"/>
      <c r="YD359" s="85"/>
      <c r="YE359" s="85"/>
      <c r="YF359" s="85"/>
      <c r="YG359" s="85"/>
      <c r="YH359" s="85"/>
      <c r="YI359" s="85"/>
      <c r="YJ359" s="85"/>
      <c r="YK359" s="85"/>
      <c r="YL359" s="85"/>
      <c r="YM359" s="85"/>
      <c r="YN359" s="85"/>
      <c r="YO359" s="85"/>
      <c r="YP359" s="85"/>
      <c r="YQ359" s="85"/>
      <c r="YR359" s="85"/>
      <c r="YS359" s="85"/>
      <c r="YT359" s="85"/>
      <c r="YU359" s="85"/>
      <c r="YV359" s="85"/>
      <c r="YW359" s="85"/>
      <c r="YX359" s="85"/>
      <c r="YY359" s="85"/>
      <c r="YZ359" s="85"/>
      <c r="ZA359" s="85"/>
      <c r="ZB359" s="85"/>
      <c r="ZC359" s="85"/>
      <c r="ZD359" s="85"/>
      <c r="ZE359" s="85"/>
      <c r="ZF359" s="85"/>
      <c r="ZG359" s="85"/>
      <c r="ZH359" s="85"/>
      <c r="ZI359" s="85"/>
      <c r="ZJ359" s="85"/>
      <c r="ZK359" s="85"/>
      <c r="ZL359" s="85"/>
      <c r="ZM359" s="85"/>
      <c r="ZN359" s="85"/>
      <c r="ZO359" s="85"/>
      <c r="ZP359" s="85"/>
      <c r="ZQ359" s="85"/>
      <c r="ZR359" s="85"/>
      <c r="ZS359" s="85"/>
      <c r="ZT359" s="85"/>
      <c r="ZU359" s="85"/>
      <c r="ZV359" s="85"/>
      <c r="ZW359" s="85"/>
      <c r="ZX359" s="85"/>
      <c r="ZY359" s="85"/>
      <c r="ZZ359" s="85"/>
      <c r="AAA359" s="85"/>
      <c r="AAB359" s="85"/>
      <c r="AAC359" s="85"/>
      <c r="AAD359" s="85"/>
      <c r="AAE359" s="85"/>
      <c r="AAF359" s="85"/>
      <c r="AAG359" s="85"/>
      <c r="AAH359" s="85"/>
      <c r="AAI359" s="85"/>
      <c r="AAJ359" s="85"/>
      <c r="AAK359" s="85"/>
      <c r="AAL359" s="85"/>
      <c r="AAM359" s="85"/>
      <c r="AAN359" s="85"/>
      <c r="AAO359" s="85"/>
      <c r="AAP359" s="85"/>
      <c r="AAQ359" s="85"/>
      <c r="AAR359" s="85"/>
      <c r="AAS359" s="85"/>
      <c r="AAT359" s="85"/>
      <c r="AAU359" s="85"/>
      <c r="AAV359" s="85"/>
      <c r="AAW359" s="85"/>
      <c r="AAX359" s="85"/>
      <c r="AAY359" s="85"/>
      <c r="AAZ359" s="85"/>
      <c r="ABA359" s="85"/>
      <c r="ABB359" s="85"/>
      <c r="ABC359" s="85"/>
      <c r="ABD359" s="85"/>
      <c r="ABE359" s="85"/>
      <c r="ABF359" s="85"/>
      <c r="ABG359" s="85"/>
      <c r="ABH359" s="85"/>
      <c r="ABI359" s="85"/>
      <c r="ABJ359" s="85"/>
      <c r="ABK359" s="85"/>
      <c r="ABL359" s="85"/>
      <c r="ABM359" s="85"/>
      <c r="ABN359" s="85"/>
      <c r="ABO359" s="85"/>
      <c r="ABP359" s="85"/>
      <c r="ABQ359" s="85"/>
      <c r="ABR359" s="85"/>
      <c r="ABS359" s="85"/>
      <c r="ABT359" s="85"/>
      <c r="ABU359" s="85"/>
      <c r="ABV359" s="85"/>
      <c r="ABW359" s="85"/>
      <c r="ABX359" s="85"/>
      <c r="ABY359" s="85"/>
      <c r="ABZ359" s="85"/>
      <c r="ACA359" s="85"/>
      <c r="ACB359" s="85"/>
      <c r="ACC359" s="85"/>
      <c r="ACD359" s="85"/>
      <c r="ACE359" s="85"/>
      <c r="ACF359" s="85"/>
      <c r="ACG359" s="85"/>
      <c r="ACH359" s="85"/>
      <c r="ACI359" s="85"/>
      <c r="ACJ359" s="85"/>
      <c r="ACK359" s="85"/>
      <c r="ACL359" s="85"/>
      <c r="ACM359" s="85"/>
      <c r="ACN359" s="85"/>
      <c r="ACO359" s="85"/>
      <c r="ACP359" s="85"/>
      <c r="ACQ359" s="85"/>
      <c r="ACR359" s="85"/>
      <c r="ACS359" s="85"/>
      <c r="ACT359" s="85"/>
      <c r="ACU359" s="85"/>
      <c r="ACV359" s="85"/>
      <c r="ACW359" s="85"/>
      <c r="ACX359" s="85"/>
      <c r="ACY359" s="85"/>
      <c r="ACZ359" s="85"/>
      <c r="ADA359" s="85"/>
      <c r="ADB359" s="85"/>
      <c r="ADC359" s="85"/>
      <c r="ADD359" s="85"/>
      <c r="ADE359" s="85"/>
      <c r="ADF359" s="85"/>
      <c r="ADG359" s="85"/>
      <c r="ADH359" s="85"/>
      <c r="ADI359" s="85"/>
      <c r="ADJ359" s="85"/>
      <c r="ADK359" s="85"/>
      <c r="ADL359" s="85"/>
      <c r="ADM359" s="85"/>
      <c r="ADN359" s="85"/>
      <c r="ADO359" s="85"/>
      <c r="ADP359" s="85"/>
      <c r="ADQ359" s="85"/>
      <c r="ADR359" s="85"/>
      <c r="ADS359" s="85"/>
      <c r="ADT359" s="85"/>
      <c r="ADU359" s="85"/>
      <c r="ADV359" s="85"/>
      <c r="ADW359" s="85"/>
      <c r="ADX359" s="85"/>
      <c r="ADY359" s="85"/>
      <c r="ADZ359" s="85"/>
      <c r="AEA359" s="85"/>
      <c r="AEB359" s="85"/>
      <c r="AEC359" s="85"/>
      <c r="AED359" s="85"/>
      <c r="AEE359" s="85"/>
      <c r="AEF359" s="85"/>
      <c r="AEG359" s="85"/>
      <c r="AEH359" s="85"/>
      <c r="AEI359" s="85"/>
      <c r="AEJ359" s="85"/>
      <c r="AEK359" s="85"/>
      <c r="AEL359" s="85"/>
      <c r="AEM359" s="85"/>
      <c r="AEN359" s="85"/>
      <c r="AEO359" s="85"/>
      <c r="AEP359" s="85"/>
      <c r="AEQ359" s="85"/>
      <c r="AER359" s="85"/>
      <c r="AES359" s="85"/>
      <c r="AET359" s="85"/>
      <c r="AEU359" s="85"/>
      <c r="AEV359" s="85"/>
      <c r="AEW359" s="85"/>
      <c r="AEX359" s="85"/>
      <c r="AEY359" s="85"/>
      <c r="AEZ359" s="85"/>
      <c r="AFA359" s="85"/>
      <c r="AFB359" s="85"/>
      <c r="AFC359" s="85"/>
      <c r="AFD359" s="85"/>
      <c r="AFE359" s="85"/>
      <c r="AFF359" s="85"/>
      <c r="AFG359" s="85"/>
      <c r="AFH359" s="85"/>
      <c r="AFI359" s="85"/>
      <c r="AFJ359" s="85"/>
      <c r="AFK359" s="85"/>
      <c r="AFL359" s="85"/>
      <c r="AFM359" s="85"/>
      <c r="AFN359" s="85"/>
      <c r="AFO359" s="85"/>
      <c r="AFP359" s="85"/>
      <c r="AFQ359" s="85"/>
      <c r="AFR359" s="85"/>
      <c r="AFS359" s="85"/>
      <c r="AFT359" s="85"/>
      <c r="AFU359" s="85"/>
      <c r="AFV359" s="85"/>
      <c r="AFW359" s="85"/>
      <c r="AFX359" s="85"/>
      <c r="AFY359" s="85"/>
      <c r="AFZ359" s="85"/>
      <c r="AGA359" s="85"/>
      <c r="AGB359" s="85"/>
      <c r="AGC359" s="85"/>
      <c r="AGD359" s="85"/>
      <c r="AGE359" s="85"/>
      <c r="AGF359" s="85"/>
      <c r="AGG359" s="85"/>
      <c r="AGH359" s="85"/>
      <c r="AGI359" s="85"/>
      <c r="AGJ359" s="85"/>
      <c r="AGK359" s="85"/>
      <c r="AGL359" s="85"/>
      <c r="AGM359" s="85"/>
      <c r="AGN359" s="85"/>
      <c r="AGO359" s="85"/>
      <c r="AGP359" s="85"/>
      <c r="AGQ359" s="85"/>
      <c r="AGR359" s="85"/>
      <c r="AGS359" s="85"/>
      <c r="AGT359" s="85"/>
      <c r="AGU359" s="85"/>
      <c r="AGV359" s="85"/>
      <c r="AGW359" s="85"/>
      <c r="AGX359" s="85"/>
      <c r="AGY359" s="85"/>
      <c r="AGZ359" s="85"/>
      <c r="AHA359" s="85"/>
      <c r="AHB359" s="85"/>
      <c r="AHC359" s="85"/>
      <c r="AHD359" s="85"/>
      <c r="AHE359" s="85"/>
      <c r="AHF359" s="85"/>
      <c r="AHG359" s="85"/>
      <c r="AHH359" s="85"/>
      <c r="AHI359" s="85"/>
      <c r="AHJ359" s="85"/>
      <c r="AHK359" s="85"/>
      <c r="AHL359" s="85"/>
      <c r="AHM359" s="85"/>
      <c r="AHN359" s="85"/>
      <c r="AHO359" s="85"/>
      <c r="AHP359" s="85"/>
      <c r="AHQ359" s="85"/>
      <c r="AHR359" s="85"/>
      <c r="AHS359" s="85"/>
      <c r="AHT359" s="85"/>
      <c r="AHU359" s="85"/>
      <c r="AHV359" s="85"/>
      <c r="AHW359" s="85"/>
      <c r="AHX359" s="85"/>
      <c r="AHY359" s="85"/>
      <c r="AHZ359" s="85"/>
      <c r="AIA359" s="85"/>
      <c r="AIB359" s="85"/>
      <c r="AIC359" s="85"/>
      <c r="AID359" s="85"/>
      <c r="AIE359" s="85"/>
      <c r="AIF359" s="85"/>
      <c r="AIG359" s="85"/>
      <c r="AIH359" s="85"/>
      <c r="AII359" s="85"/>
      <c r="AIJ359" s="85"/>
      <c r="AIK359" s="85"/>
      <c r="AIL359" s="85"/>
      <c r="AIM359" s="85"/>
      <c r="AIN359" s="85"/>
      <c r="AIO359" s="85"/>
      <c r="AIP359" s="85"/>
      <c r="AIQ359" s="85"/>
      <c r="AIR359" s="85"/>
      <c r="AIS359" s="85"/>
      <c r="AIT359" s="85"/>
      <c r="AIU359" s="85"/>
      <c r="AIV359" s="85"/>
      <c r="AIW359" s="85"/>
      <c r="AIX359" s="85"/>
      <c r="AIY359" s="85"/>
      <c r="AIZ359" s="85"/>
      <c r="AJA359" s="85"/>
      <c r="AJB359" s="85"/>
      <c r="AJC359" s="85"/>
      <c r="AJD359" s="85"/>
      <c r="AJE359" s="85"/>
      <c r="AJF359" s="85"/>
      <c r="AJG359" s="85"/>
      <c r="AJH359" s="85"/>
      <c r="AJI359" s="85"/>
      <c r="AJJ359" s="85"/>
      <c r="AJK359" s="85"/>
      <c r="AJL359" s="85"/>
      <c r="AJM359" s="85"/>
      <c r="AJN359" s="85"/>
      <c r="AJO359" s="85"/>
      <c r="AJP359" s="85"/>
      <c r="AJQ359" s="85"/>
      <c r="AJR359" s="85"/>
      <c r="AJS359" s="85"/>
      <c r="AJT359" s="85"/>
      <c r="AJU359" s="85"/>
      <c r="AJV359" s="85"/>
      <c r="AJW359" s="85"/>
      <c r="AJX359" s="85"/>
      <c r="AJY359" s="85"/>
      <c r="AJZ359" s="85"/>
      <c r="AKA359" s="85"/>
      <c r="AKB359" s="85"/>
      <c r="AKC359" s="85"/>
      <c r="AKD359" s="85"/>
      <c r="AKE359" s="85"/>
      <c r="AKF359" s="85"/>
      <c r="AKG359" s="85"/>
      <c r="AKH359" s="85"/>
      <c r="AKI359" s="85"/>
      <c r="AKJ359" s="85"/>
      <c r="AKK359" s="85"/>
      <c r="AKL359" s="85"/>
      <c r="AKM359" s="85"/>
      <c r="AKN359" s="85"/>
      <c r="AKO359" s="85"/>
      <c r="AKP359" s="85"/>
      <c r="AKQ359" s="85"/>
      <c r="AKR359" s="85"/>
      <c r="AKS359" s="85"/>
      <c r="AKT359" s="85"/>
      <c r="AKU359" s="85"/>
      <c r="AKV359" s="85"/>
      <c r="AKW359" s="85"/>
      <c r="AKX359" s="85"/>
      <c r="AKY359" s="85"/>
      <c r="AKZ359" s="85"/>
      <c r="ALA359" s="85"/>
      <c r="ALB359" s="85"/>
      <c r="ALC359" s="85"/>
      <c r="ALD359" s="85"/>
      <c r="ALE359" s="85"/>
      <c r="ALF359" s="85"/>
      <c r="ALG359" s="85"/>
      <c r="ALH359" s="85"/>
      <c r="ALI359" s="85"/>
      <c r="ALJ359" s="85"/>
      <c r="ALK359" s="85"/>
      <c r="ALL359" s="85"/>
      <c r="ALM359" s="85"/>
      <c r="ALN359" s="85"/>
      <c r="ALO359" s="85"/>
      <c r="ALP359" s="85"/>
      <c r="ALQ359" s="85"/>
      <c r="ALR359" s="85"/>
      <c r="ALS359" s="85"/>
      <c r="ALT359" s="85"/>
      <c r="ALU359" s="85"/>
      <c r="ALV359" s="85"/>
      <c r="ALW359" s="85"/>
      <c r="ALX359" s="85"/>
      <c r="ALY359" s="85"/>
      <c r="ALZ359" s="85"/>
      <c r="AMA359" s="85"/>
      <c r="AMB359" s="85"/>
      <c r="AMC359" s="85"/>
      <c r="AMD359" s="85"/>
      <c r="AME359" s="85"/>
      <c r="AMF359" s="85"/>
      <c r="AMG359" s="85"/>
      <c r="AMH359" s="85"/>
      <c r="AMI359" s="85"/>
      <c r="AMJ359" s="85"/>
    </row>
    <row r="360" spans="1:1024" ht="136.15" customHeight="1" outlineLevel="1">
      <c r="A360" s="178"/>
      <c r="B360" s="155" t="s">
        <v>503</v>
      </c>
      <c r="C360" s="178"/>
      <c r="D360" s="178"/>
      <c r="E360" s="155"/>
      <c r="F360" s="44" t="s">
        <v>206</v>
      </c>
      <c r="G360" s="154"/>
      <c r="H360" s="178" t="s">
        <v>504</v>
      </c>
      <c r="I360" s="178" t="s">
        <v>449</v>
      </c>
      <c r="J360" s="155">
        <v>20</v>
      </c>
      <c r="K360" s="156"/>
      <c r="L360" s="206"/>
      <c r="M360" s="130"/>
      <c r="N360" s="130"/>
      <c r="O360" s="130"/>
      <c r="P360" s="85"/>
      <c r="Q360" s="85"/>
      <c r="R360" s="85"/>
      <c r="S360" s="85"/>
      <c r="T360" s="85"/>
      <c r="U360" s="85"/>
      <c r="V360" s="85"/>
      <c r="W360" s="85"/>
      <c r="X360" s="85"/>
      <c r="Y360" s="85"/>
      <c r="Z360" s="85"/>
      <c r="AA360" s="85"/>
      <c r="AB360" s="85"/>
      <c r="AC360" s="85"/>
      <c r="AD360" s="85"/>
      <c r="AE360" s="85"/>
      <c r="AF360" s="85"/>
      <c r="AG360" s="85"/>
      <c r="AH360" s="85"/>
      <c r="AI360" s="85"/>
      <c r="AJ360" s="85"/>
      <c r="AK360" s="85"/>
      <c r="AL360" s="85"/>
      <c r="AM360" s="85"/>
      <c r="AN360" s="85"/>
      <c r="AO360" s="85"/>
      <c r="AP360" s="85"/>
      <c r="AQ360" s="85"/>
      <c r="AR360" s="85"/>
      <c r="AS360" s="85"/>
      <c r="AT360" s="85"/>
      <c r="AU360" s="85"/>
      <c r="AV360" s="85"/>
      <c r="AW360" s="85"/>
      <c r="AX360" s="85"/>
      <c r="AY360" s="85"/>
      <c r="AZ360" s="85"/>
      <c r="BA360" s="85"/>
      <c r="BB360" s="85"/>
      <c r="BC360" s="85"/>
      <c r="BD360" s="85"/>
      <c r="BE360" s="85"/>
      <c r="BF360" s="85"/>
      <c r="BG360" s="85"/>
      <c r="BH360" s="85"/>
      <c r="BI360" s="85"/>
      <c r="BJ360" s="85"/>
      <c r="BK360" s="85"/>
      <c r="BL360" s="85"/>
      <c r="BM360" s="85"/>
      <c r="BN360" s="85"/>
      <c r="BO360" s="85"/>
      <c r="BP360" s="85"/>
      <c r="BQ360" s="85"/>
      <c r="BR360" s="85"/>
      <c r="BS360" s="85"/>
      <c r="BT360" s="85"/>
      <c r="BU360" s="85"/>
      <c r="BV360" s="85"/>
      <c r="BW360" s="85"/>
      <c r="BX360" s="85"/>
      <c r="BY360" s="85"/>
      <c r="BZ360" s="85"/>
      <c r="CA360" s="85"/>
      <c r="CB360" s="85"/>
      <c r="CC360" s="85"/>
      <c r="CD360" s="85"/>
      <c r="CE360" s="85"/>
      <c r="CF360" s="85"/>
      <c r="CG360" s="85"/>
      <c r="CH360" s="85"/>
      <c r="CI360" s="85"/>
      <c r="CJ360" s="85"/>
      <c r="CK360" s="85"/>
      <c r="CL360" s="85"/>
      <c r="CM360" s="85"/>
      <c r="CN360" s="85"/>
      <c r="CO360" s="85"/>
      <c r="CP360" s="85"/>
      <c r="CQ360" s="85"/>
      <c r="CR360" s="85"/>
      <c r="CS360" s="85"/>
      <c r="CT360" s="85"/>
      <c r="CU360" s="85"/>
      <c r="CV360" s="85"/>
      <c r="CW360" s="85"/>
      <c r="CX360" s="85"/>
      <c r="CY360" s="85"/>
      <c r="CZ360" s="85"/>
      <c r="DA360" s="85"/>
      <c r="DB360" s="85"/>
      <c r="DC360" s="85"/>
      <c r="DD360" s="85"/>
      <c r="DE360" s="85"/>
      <c r="DF360" s="85"/>
      <c r="DG360" s="85"/>
      <c r="DH360" s="85"/>
      <c r="DI360" s="85"/>
      <c r="DJ360" s="85"/>
      <c r="DK360" s="85"/>
      <c r="DL360" s="85"/>
      <c r="DM360" s="85"/>
      <c r="DN360" s="85"/>
      <c r="DO360" s="85"/>
      <c r="DP360" s="85"/>
      <c r="DQ360" s="85"/>
      <c r="DR360" s="85"/>
      <c r="DS360" s="85"/>
      <c r="DT360" s="85"/>
      <c r="DU360" s="85"/>
      <c r="DV360" s="85"/>
      <c r="DW360" s="85"/>
      <c r="DX360" s="85"/>
      <c r="DY360" s="85"/>
      <c r="DZ360" s="85"/>
      <c r="EA360" s="85"/>
      <c r="EB360" s="85"/>
      <c r="EC360" s="85"/>
      <c r="ED360" s="85"/>
      <c r="EE360" s="85"/>
      <c r="EF360" s="85"/>
      <c r="EG360" s="85"/>
      <c r="EH360" s="85"/>
      <c r="EI360" s="85"/>
      <c r="EJ360" s="85"/>
      <c r="EK360" s="85"/>
      <c r="EL360" s="85"/>
      <c r="EM360" s="85"/>
      <c r="EN360" s="85"/>
      <c r="EO360" s="85"/>
      <c r="EP360" s="85"/>
      <c r="EQ360" s="85"/>
      <c r="ER360" s="85"/>
      <c r="ES360" s="85"/>
      <c r="ET360" s="85"/>
      <c r="EU360" s="85"/>
      <c r="EV360" s="85"/>
      <c r="EW360" s="85"/>
      <c r="EX360" s="85"/>
      <c r="EY360" s="85"/>
      <c r="EZ360" s="85"/>
      <c r="FA360" s="85"/>
      <c r="FB360" s="85"/>
      <c r="FC360" s="85"/>
      <c r="FD360" s="85"/>
      <c r="FE360" s="85"/>
      <c r="FF360" s="85"/>
      <c r="FG360" s="85"/>
      <c r="FH360" s="85"/>
      <c r="FI360" s="85"/>
      <c r="FJ360" s="85"/>
      <c r="FK360" s="85"/>
      <c r="FL360" s="85"/>
      <c r="FM360" s="85"/>
      <c r="FN360" s="85"/>
      <c r="FO360" s="85"/>
      <c r="FP360" s="85"/>
      <c r="FQ360" s="85"/>
      <c r="FR360" s="85"/>
      <c r="FS360" s="85"/>
      <c r="FT360" s="85"/>
      <c r="FU360" s="85"/>
      <c r="FV360" s="85"/>
      <c r="FW360" s="85"/>
      <c r="FX360" s="85"/>
      <c r="FY360" s="85"/>
      <c r="FZ360" s="85"/>
      <c r="GA360" s="85"/>
      <c r="GB360" s="85"/>
      <c r="GC360" s="85"/>
      <c r="GD360" s="85"/>
      <c r="GE360" s="85"/>
      <c r="GF360" s="85"/>
      <c r="GG360" s="85"/>
      <c r="GH360" s="85"/>
      <c r="GI360" s="85"/>
      <c r="GJ360" s="85"/>
      <c r="GK360" s="85"/>
      <c r="GL360" s="85"/>
      <c r="GM360" s="85"/>
      <c r="GN360" s="85"/>
      <c r="GO360" s="85"/>
      <c r="GP360" s="85"/>
      <c r="GQ360" s="85"/>
      <c r="GR360" s="85"/>
      <c r="GS360" s="85"/>
      <c r="GT360" s="85"/>
      <c r="GU360" s="85"/>
      <c r="GV360" s="85"/>
      <c r="GW360" s="85"/>
      <c r="GX360" s="85"/>
      <c r="GY360" s="85"/>
      <c r="GZ360" s="85"/>
      <c r="HA360" s="85"/>
      <c r="HB360" s="85"/>
      <c r="HC360" s="85"/>
      <c r="HD360" s="85"/>
      <c r="HE360" s="85"/>
      <c r="HF360" s="85"/>
      <c r="HG360" s="85"/>
      <c r="HH360" s="85"/>
      <c r="HI360" s="85"/>
      <c r="HJ360" s="85"/>
      <c r="HK360" s="85"/>
      <c r="HL360" s="85"/>
      <c r="HM360" s="85"/>
      <c r="HN360" s="85"/>
      <c r="HO360" s="85"/>
      <c r="HP360" s="85"/>
      <c r="HQ360" s="85"/>
      <c r="HR360" s="85"/>
      <c r="HS360" s="85"/>
      <c r="HT360" s="85"/>
      <c r="HU360" s="85"/>
      <c r="HV360" s="85"/>
      <c r="HW360" s="85"/>
      <c r="HX360" s="85"/>
      <c r="HY360" s="85"/>
      <c r="HZ360" s="85"/>
      <c r="IA360" s="85"/>
      <c r="IB360" s="85"/>
      <c r="IC360" s="85"/>
      <c r="ID360" s="85"/>
      <c r="IE360" s="85"/>
      <c r="IF360" s="85"/>
      <c r="IG360" s="85"/>
      <c r="IH360" s="85"/>
      <c r="II360" s="85"/>
      <c r="IJ360" s="85"/>
      <c r="IK360" s="85"/>
      <c r="IL360" s="85"/>
      <c r="IM360" s="85"/>
      <c r="IN360" s="85"/>
      <c r="IO360" s="85"/>
      <c r="IP360" s="85"/>
      <c r="IQ360" s="85"/>
      <c r="IR360" s="85"/>
      <c r="IS360" s="85"/>
      <c r="IT360" s="85"/>
      <c r="IU360" s="85"/>
      <c r="IV360" s="85"/>
      <c r="IW360" s="85"/>
      <c r="IX360" s="85"/>
      <c r="IY360" s="85"/>
      <c r="IZ360" s="85"/>
      <c r="JA360" s="85"/>
      <c r="JB360" s="85"/>
      <c r="JC360" s="85"/>
      <c r="JD360" s="85"/>
      <c r="JE360" s="85"/>
      <c r="JF360" s="85"/>
      <c r="JG360" s="85"/>
      <c r="JH360" s="85"/>
      <c r="JI360" s="85"/>
      <c r="JJ360" s="85"/>
      <c r="JK360" s="85"/>
      <c r="JL360" s="85"/>
      <c r="JM360" s="85"/>
      <c r="JN360" s="85"/>
      <c r="JO360" s="85"/>
      <c r="JP360" s="85"/>
      <c r="JQ360" s="85"/>
      <c r="JR360" s="85"/>
      <c r="JS360" s="85"/>
      <c r="JT360" s="85"/>
      <c r="JU360" s="85"/>
      <c r="JV360" s="85"/>
      <c r="JW360" s="85"/>
      <c r="JX360" s="85"/>
      <c r="JY360" s="85"/>
      <c r="JZ360" s="85"/>
      <c r="KA360" s="85"/>
      <c r="KB360" s="85"/>
      <c r="KC360" s="85"/>
      <c r="KD360" s="85"/>
      <c r="KE360" s="85"/>
      <c r="KF360" s="85"/>
      <c r="KG360" s="85"/>
      <c r="KH360" s="85"/>
      <c r="KI360" s="85"/>
      <c r="KJ360" s="85"/>
      <c r="KK360" s="85"/>
      <c r="KL360" s="85"/>
      <c r="KM360" s="85"/>
      <c r="KN360" s="85"/>
      <c r="KO360" s="85"/>
      <c r="KP360" s="85"/>
      <c r="KQ360" s="85"/>
      <c r="KR360" s="85"/>
      <c r="KS360" s="85"/>
      <c r="KT360" s="85"/>
      <c r="KU360" s="85"/>
      <c r="KV360" s="85"/>
      <c r="KW360" s="85"/>
      <c r="KX360" s="85"/>
      <c r="KY360" s="85"/>
      <c r="KZ360" s="85"/>
      <c r="LA360" s="85"/>
      <c r="LB360" s="85"/>
      <c r="LC360" s="85"/>
      <c r="LD360" s="85"/>
      <c r="LE360" s="85"/>
      <c r="LF360" s="85"/>
      <c r="LG360" s="85"/>
      <c r="LH360" s="85"/>
      <c r="LI360" s="85"/>
      <c r="LJ360" s="85"/>
      <c r="LK360" s="85"/>
      <c r="LL360" s="85"/>
      <c r="LM360" s="85"/>
      <c r="LN360" s="85"/>
      <c r="LO360" s="85"/>
      <c r="LP360" s="85"/>
      <c r="LQ360" s="85"/>
      <c r="LR360" s="85"/>
      <c r="LS360" s="85"/>
      <c r="LT360" s="85"/>
      <c r="LU360" s="85"/>
      <c r="LV360" s="85"/>
      <c r="LW360" s="85"/>
      <c r="LX360" s="85"/>
      <c r="LY360" s="85"/>
      <c r="LZ360" s="85"/>
      <c r="MA360" s="85"/>
      <c r="MB360" s="85"/>
      <c r="MC360" s="85"/>
      <c r="MD360" s="85"/>
      <c r="ME360" s="85"/>
      <c r="MF360" s="85"/>
      <c r="MG360" s="85"/>
      <c r="MH360" s="85"/>
      <c r="MI360" s="85"/>
      <c r="MJ360" s="85"/>
      <c r="MK360" s="85"/>
      <c r="ML360" s="85"/>
      <c r="MM360" s="85"/>
      <c r="MN360" s="85"/>
      <c r="MO360" s="85"/>
      <c r="MP360" s="85"/>
      <c r="MQ360" s="85"/>
      <c r="MR360" s="85"/>
      <c r="MS360" s="85"/>
      <c r="MT360" s="85"/>
      <c r="MU360" s="85"/>
      <c r="MV360" s="85"/>
      <c r="MW360" s="85"/>
      <c r="MX360" s="85"/>
      <c r="MY360" s="85"/>
      <c r="MZ360" s="85"/>
      <c r="NA360" s="85"/>
      <c r="NB360" s="85"/>
      <c r="NC360" s="85"/>
      <c r="ND360" s="85"/>
      <c r="NE360" s="85"/>
      <c r="NF360" s="85"/>
      <c r="NG360" s="85"/>
      <c r="NH360" s="85"/>
      <c r="NI360" s="85"/>
      <c r="NJ360" s="85"/>
      <c r="NK360" s="85"/>
      <c r="NL360" s="85"/>
      <c r="NM360" s="85"/>
      <c r="NN360" s="85"/>
      <c r="NO360" s="85"/>
      <c r="NP360" s="85"/>
      <c r="NQ360" s="85"/>
      <c r="NR360" s="85"/>
      <c r="NS360" s="85"/>
      <c r="NT360" s="85"/>
      <c r="NU360" s="85"/>
      <c r="NV360" s="85"/>
      <c r="NW360" s="85"/>
      <c r="NX360" s="85"/>
      <c r="NY360" s="85"/>
      <c r="NZ360" s="85"/>
      <c r="OA360" s="85"/>
      <c r="OB360" s="85"/>
      <c r="OC360" s="85"/>
      <c r="OD360" s="85"/>
      <c r="OE360" s="85"/>
      <c r="OF360" s="85"/>
      <c r="OG360" s="85"/>
      <c r="OH360" s="85"/>
      <c r="OI360" s="85"/>
      <c r="OJ360" s="85"/>
      <c r="OK360" s="85"/>
      <c r="OL360" s="85"/>
      <c r="OM360" s="85"/>
      <c r="ON360" s="85"/>
      <c r="OO360" s="85"/>
      <c r="OP360" s="85"/>
      <c r="OQ360" s="85"/>
      <c r="OR360" s="85"/>
      <c r="OS360" s="85"/>
      <c r="OT360" s="85"/>
      <c r="OU360" s="85"/>
      <c r="OV360" s="85"/>
      <c r="OW360" s="85"/>
      <c r="OX360" s="85"/>
      <c r="OY360" s="85"/>
      <c r="OZ360" s="85"/>
      <c r="PA360" s="85"/>
      <c r="PB360" s="85"/>
      <c r="PC360" s="85"/>
      <c r="PD360" s="85"/>
      <c r="PE360" s="85"/>
      <c r="PF360" s="85"/>
      <c r="PG360" s="85"/>
      <c r="PH360" s="85"/>
      <c r="PI360" s="85"/>
      <c r="PJ360" s="85"/>
      <c r="PK360" s="85"/>
      <c r="PL360" s="85"/>
      <c r="PM360" s="85"/>
      <c r="PN360" s="85"/>
      <c r="PO360" s="85"/>
      <c r="PP360" s="85"/>
      <c r="PQ360" s="85"/>
      <c r="PR360" s="85"/>
      <c r="PS360" s="85"/>
      <c r="PT360" s="85"/>
      <c r="PU360" s="85"/>
      <c r="PV360" s="85"/>
      <c r="PW360" s="85"/>
      <c r="PX360" s="85"/>
      <c r="PY360" s="85"/>
      <c r="PZ360" s="85"/>
      <c r="QA360" s="85"/>
      <c r="QB360" s="85"/>
      <c r="QC360" s="85"/>
      <c r="QD360" s="85"/>
      <c r="QE360" s="85"/>
      <c r="QF360" s="85"/>
      <c r="QG360" s="85"/>
      <c r="QH360" s="85"/>
      <c r="QI360" s="85"/>
      <c r="QJ360" s="85"/>
      <c r="QK360" s="85"/>
      <c r="QL360" s="85"/>
      <c r="QM360" s="85"/>
      <c r="QN360" s="85"/>
      <c r="QO360" s="85"/>
      <c r="QP360" s="85"/>
      <c r="QQ360" s="85"/>
      <c r="QR360" s="85"/>
      <c r="QS360" s="85"/>
      <c r="QT360" s="85"/>
      <c r="QU360" s="85"/>
      <c r="QV360" s="85"/>
      <c r="QW360" s="85"/>
      <c r="QX360" s="85"/>
      <c r="QY360" s="85"/>
      <c r="QZ360" s="85"/>
      <c r="RA360" s="85"/>
      <c r="RB360" s="85"/>
      <c r="RC360" s="85"/>
      <c r="RD360" s="85"/>
      <c r="RE360" s="85"/>
      <c r="RF360" s="85"/>
      <c r="RG360" s="85"/>
      <c r="RH360" s="85"/>
      <c r="RI360" s="85"/>
      <c r="RJ360" s="85"/>
      <c r="RK360" s="85"/>
      <c r="RL360" s="85"/>
      <c r="RM360" s="85"/>
      <c r="RN360" s="85"/>
      <c r="RO360" s="85"/>
      <c r="RP360" s="85"/>
      <c r="RQ360" s="85"/>
      <c r="RR360" s="85"/>
      <c r="RS360" s="85"/>
      <c r="RT360" s="85"/>
      <c r="RU360" s="85"/>
      <c r="RV360" s="85"/>
      <c r="RW360" s="85"/>
      <c r="RX360" s="85"/>
      <c r="RY360" s="85"/>
      <c r="RZ360" s="85"/>
      <c r="SA360" s="85"/>
      <c r="SB360" s="85"/>
      <c r="SC360" s="85"/>
      <c r="SD360" s="85"/>
      <c r="SE360" s="85"/>
      <c r="SF360" s="85"/>
      <c r="SG360" s="85"/>
      <c r="SH360" s="85"/>
      <c r="SI360" s="85"/>
      <c r="SJ360" s="85"/>
      <c r="SK360" s="85"/>
      <c r="SL360" s="85"/>
      <c r="SM360" s="85"/>
      <c r="SN360" s="85"/>
      <c r="SO360" s="85"/>
      <c r="SP360" s="85"/>
      <c r="SQ360" s="85"/>
      <c r="SR360" s="85"/>
      <c r="SS360" s="85"/>
      <c r="ST360" s="85"/>
      <c r="SU360" s="85"/>
      <c r="SV360" s="85"/>
      <c r="SW360" s="85"/>
      <c r="SX360" s="85"/>
      <c r="SY360" s="85"/>
      <c r="SZ360" s="85"/>
      <c r="TA360" s="85"/>
      <c r="TB360" s="85"/>
      <c r="TC360" s="85"/>
      <c r="TD360" s="85"/>
      <c r="TE360" s="85"/>
      <c r="TF360" s="85"/>
      <c r="TG360" s="85"/>
      <c r="TH360" s="85"/>
      <c r="TI360" s="85"/>
      <c r="TJ360" s="85"/>
      <c r="TK360" s="85"/>
      <c r="TL360" s="85"/>
      <c r="TM360" s="85"/>
      <c r="TN360" s="85"/>
      <c r="TO360" s="85"/>
      <c r="TP360" s="85"/>
      <c r="TQ360" s="85"/>
      <c r="TR360" s="85"/>
      <c r="TS360" s="85"/>
      <c r="TT360" s="85"/>
      <c r="TU360" s="85"/>
      <c r="TV360" s="85"/>
      <c r="TW360" s="85"/>
      <c r="TX360" s="85"/>
      <c r="TY360" s="85"/>
      <c r="TZ360" s="85"/>
      <c r="UA360" s="85"/>
      <c r="UB360" s="85"/>
      <c r="UC360" s="85"/>
      <c r="UD360" s="85"/>
      <c r="UE360" s="85"/>
      <c r="UF360" s="85"/>
      <c r="UG360" s="85"/>
      <c r="UH360" s="85"/>
      <c r="UI360" s="85"/>
      <c r="UJ360" s="85"/>
      <c r="UK360" s="85"/>
      <c r="UL360" s="85"/>
      <c r="UM360" s="85"/>
      <c r="UN360" s="85"/>
      <c r="UO360" s="85"/>
      <c r="UP360" s="85"/>
      <c r="UQ360" s="85"/>
      <c r="UR360" s="85"/>
      <c r="US360" s="85"/>
      <c r="UT360" s="85"/>
      <c r="UU360" s="85"/>
      <c r="UV360" s="85"/>
      <c r="UW360" s="85"/>
      <c r="UX360" s="85"/>
      <c r="UY360" s="85"/>
      <c r="UZ360" s="85"/>
      <c r="VA360" s="85"/>
      <c r="VB360" s="85"/>
      <c r="VC360" s="85"/>
      <c r="VD360" s="85"/>
      <c r="VE360" s="85"/>
      <c r="VF360" s="85"/>
      <c r="VG360" s="85"/>
      <c r="VH360" s="85"/>
      <c r="VI360" s="85"/>
      <c r="VJ360" s="85"/>
      <c r="VK360" s="85"/>
      <c r="VL360" s="85"/>
      <c r="VM360" s="85"/>
      <c r="VN360" s="85"/>
      <c r="VO360" s="85"/>
      <c r="VP360" s="85"/>
      <c r="VQ360" s="85"/>
      <c r="VR360" s="85"/>
      <c r="VS360" s="85"/>
      <c r="VT360" s="85"/>
      <c r="VU360" s="85"/>
      <c r="VV360" s="85"/>
      <c r="VW360" s="85"/>
      <c r="VX360" s="85"/>
      <c r="VY360" s="85"/>
      <c r="VZ360" s="85"/>
      <c r="WA360" s="85"/>
      <c r="WB360" s="85"/>
      <c r="WC360" s="85"/>
      <c r="WD360" s="85"/>
      <c r="WE360" s="85"/>
      <c r="WF360" s="85"/>
      <c r="WG360" s="85"/>
      <c r="WH360" s="85"/>
      <c r="WI360" s="85"/>
      <c r="WJ360" s="85"/>
      <c r="WK360" s="85"/>
      <c r="WL360" s="85"/>
      <c r="WM360" s="85"/>
      <c r="WN360" s="85"/>
      <c r="WO360" s="85"/>
      <c r="WP360" s="85"/>
      <c r="WQ360" s="85"/>
      <c r="WR360" s="85"/>
      <c r="WS360" s="85"/>
      <c r="WT360" s="85"/>
      <c r="WU360" s="85"/>
      <c r="WV360" s="85"/>
      <c r="WW360" s="85"/>
      <c r="WX360" s="85"/>
      <c r="WY360" s="85"/>
      <c r="WZ360" s="85"/>
      <c r="XA360" s="85"/>
      <c r="XB360" s="85"/>
      <c r="XC360" s="85"/>
      <c r="XD360" s="85"/>
      <c r="XE360" s="85"/>
      <c r="XF360" s="85"/>
      <c r="XG360" s="85"/>
      <c r="XH360" s="85"/>
      <c r="XI360" s="85"/>
      <c r="XJ360" s="85"/>
      <c r="XK360" s="85"/>
      <c r="XL360" s="85"/>
      <c r="XM360" s="85"/>
      <c r="XN360" s="85"/>
      <c r="XO360" s="85"/>
      <c r="XP360" s="85"/>
      <c r="XQ360" s="85"/>
      <c r="XR360" s="85"/>
      <c r="XS360" s="85"/>
      <c r="XT360" s="85"/>
      <c r="XU360" s="85"/>
      <c r="XV360" s="85"/>
      <c r="XW360" s="85"/>
      <c r="XX360" s="85"/>
      <c r="XY360" s="85"/>
      <c r="XZ360" s="85"/>
      <c r="YA360" s="85"/>
      <c r="YB360" s="85"/>
      <c r="YC360" s="85"/>
      <c r="YD360" s="85"/>
      <c r="YE360" s="85"/>
      <c r="YF360" s="85"/>
      <c r="YG360" s="85"/>
      <c r="YH360" s="85"/>
      <c r="YI360" s="85"/>
      <c r="YJ360" s="85"/>
      <c r="YK360" s="85"/>
      <c r="YL360" s="85"/>
      <c r="YM360" s="85"/>
      <c r="YN360" s="85"/>
      <c r="YO360" s="85"/>
      <c r="YP360" s="85"/>
      <c r="YQ360" s="85"/>
      <c r="YR360" s="85"/>
      <c r="YS360" s="85"/>
      <c r="YT360" s="85"/>
      <c r="YU360" s="85"/>
      <c r="YV360" s="85"/>
      <c r="YW360" s="85"/>
      <c r="YX360" s="85"/>
      <c r="YY360" s="85"/>
      <c r="YZ360" s="85"/>
      <c r="ZA360" s="85"/>
      <c r="ZB360" s="85"/>
      <c r="ZC360" s="85"/>
      <c r="ZD360" s="85"/>
      <c r="ZE360" s="85"/>
      <c r="ZF360" s="85"/>
      <c r="ZG360" s="85"/>
      <c r="ZH360" s="85"/>
      <c r="ZI360" s="85"/>
      <c r="ZJ360" s="85"/>
      <c r="ZK360" s="85"/>
      <c r="ZL360" s="85"/>
      <c r="ZM360" s="85"/>
      <c r="ZN360" s="85"/>
      <c r="ZO360" s="85"/>
      <c r="ZP360" s="85"/>
      <c r="ZQ360" s="85"/>
      <c r="ZR360" s="85"/>
      <c r="ZS360" s="85"/>
      <c r="ZT360" s="85"/>
      <c r="ZU360" s="85"/>
      <c r="ZV360" s="85"/>
      <c r="ZW360" s="85"/>
      <c r="ZX360" s="85"/>
      <c r="ZY360" s="85"/>
      <c r="ZZ360" s="85"/>
      <c r="AAA360" s="85"/>
      <c r="AAB360" s="85"/>
      <c r="AAC360" s="85"/>
      <c r="AAD360" s="85"/>
      <c r="AAE360" s="85"/>
      <c r="AAF360" s="85"/>
      <c r="AAG360" s="85"/>
      <c r="AAH360" s="85"/>
      <c r="AAI360" s="85"/>
      <c r="AAJ360" s="85"/>
      <c r="AAK360" s="85"/>
      <c r="AAL360" s="85"/>
      <c r="AAM360" s="85"/>
      <c r="AAN360" s="85"/>
      <c r="AAO360" s="85"/>
      <c r="AAP360" s="85"/>
      <c r="AAQ360" s="85"/>
      <c r="AAR360" s="85"/>
      <c r="AAS360" s="85"/>
      <c r="AAT360" s="85"/>
      <c r="AAU360" s="85"/>
      <c r="AAV360" s="85"/>
      <c r="AAW360" s="85"/>
      <c r="AAX360" s="85"/>
      <c r="AAY360" s="85"/>
      <c r="AAZ360" s="85"/>
      <c r="ABA360" s="85"/>
      <c r="ABB360" s="85"/>
      <c r="ABC360" s="85"/>
      <c r="ABD360" s="85"/>
      <c r="ABE360" s="85"/>
      <c r="ABF360" s="85"/>
      <c r="ABG360" s="85"/>
      <c r="ABH360" s="85"/>
      <c r="ABI360" s="85"/>
      <c r="ABJ360" s="85"/>
      <c r="ABK360" s="85"/>
      <c r="ABL360" s="85"/>
      <c r="ABM360" s="85"/>
      <c r="ABN360" s="85"/>
      <c r="ABO360" s="85"/>
      <c r="ABP360" s="85"/>
      <c r="ABQ360" s="85"/>
      <c r="ABR360" s="85"/>
      <c r="ABS360" s="85"/>
      <c r="ABT360" s="85"/>
      <c r="ABU360" s="85"/>
      <c r="ABV360" s="85"/>
      <c r="ABW360" s="85"/>
      <c r="ABX360" s="85"/>
      <c r="ABY360" s="85"/>
      <c r="ABZ360" s="85"/>
      <c r="ACA360" s="85"/>
      <c r="ACB360" s="85"/>
      <c r="ACC360" s="85"/>
      <c r="ACD360" s="85"/>
      <c r="ACE360" s="85"/>
      <c r="ACF360" s="85"/>
      <c r="ACG360" s="85"/>
      <c r="ACH360" s="85"/>
      <c r="ACI360" s="85"/>
      <c r="ACJ360" s="85"/>
      <c r="ACK360" s="85"/>
      <c r="ACL360" s="85"/>
      <c r="ACM360" s="85"/>
      <c r="ACN360" s="85"/>
      <c r="ACO360" s="85"/>
      <c r="ACP360" s="85"/>
      <c r="ACQ360" s="85"/>
      <c r="ACR360" s="85"/>
      <c r="ACS360" s="85"/>
      <c r="ACT360" s="85"/>
      <c r="ACU360" s="85"/>
      <c r="ACV360" s="85"/>
      <c r="ACW360" s="85"/>
      <c r="ACX360" s="85"/>
      <c r="ACY360" s="85"/>
      <c r="ACZ360" s="85"/>
      <c r="ADA360" s="85"/>
      <c r="ADB360" s="85"/>
      <c r="ADC360" s="85"/>
      <c r="ADD360" s="85"/>
      <c r="ADE360" s="85"/>
      <c r="ADF360" s="85"/>
      <c r="ADG360" s="85"/>
      <c r="ADH360" s="85"/>
      <c r="ADI360" s="85"/>
      <c r="ADJ360" s="85"/>
      <c r="ADK360" s="85"/>
      <c r="ADL360" s="85"/>
      <c r="ADM360" s="85"/>
      <c r="ADN360" s="85"/>
      <c r="ADO360" s="85"/>
      <c r="ADP360" s="85"/>
      <c r="ADQ360" s="85"/>
      <c r="ADR360" s="85"/>
      <c r="ADS360" s="85"/>
      <c r="ADT360" s="85"/>
      <c r="ADU360" s="85"/>
      <c r="ADV360" s="85"/>
      <c r="ADW360" s="85"/>
      <c r="ADX360" s="85"/>
      <c r="ADY360" s="85"/>
      <c r="ADZ360" s="85"/>
      <c r="AEA360" s="85"/>
      <c r="AEB360" s="85"/>
      <c r="AEC360" s="85"/>
      <c r="AED360" s="85"/>
      <c r="AEE360" s="85"/>
      <c r="AEF360" s="85"/>
      <c r="AEG360" s="85"/>
      <c r="AEH360" s="85"/>
      <c r="AEI360" s="85"/>
      <c r="AEJ360" s="85"/>
      <c r="AEK360" s="85"/>
      <c r="AEL360" s="85"/>
      <c r="AEM360" s="85"/>
      <c r="AEN360" s="85"/>
      <c r="AEO360" s="85"/>
      <c r="AEP360" s="85"/>
      <c r="AEQ360" s="85"/>
      <c r="AER360" s="85"/>
      <c r="AES360" s="85"/>
      <c r="AET360" s="85"/>
      <c r="AEU360" s="85"/>
      <c r="AEV360" s="85"/>
      <c r="AEW360" s="85"/>
      <c r="AEX360" s="85"/>
      <c r="AEY360" s="85"/>
      <c r="AEZ360" s="85"/>
      <c r="AFA360" s="85"/>
      <c r="AFB360" s="85"/>
      <c r="AFC360" s="85"/>
      <c r="AFD360" s="85"/>
      <c r="AFE360" s="85"/>
      <c r="AFF360" s="85"/>
      <c r="AFG360" s="85"/>
      <c r="AFH360" s="85"/>
      <c r="AFI360" s="85"/>
      <c r="AFJ360" s="85"/>
      <c r="AFK360" s="85"/>
      <c r="AFL360" s="85"/>
      <c r="AFM360" s="85"/>
      <c r="AFN360" s="85"/>
      <c r="AFO360" s="85"/>
      <c r="AFP360" s="85"/>
      <c r="AFQ360" s="85"/>
      <c r="AFR360" s="85"/>
      <c r="AFS360" s="85"/>
      <c r="AFT360" s="85"/>
      <c r="AFU360" s="85"/>
      <c r="AFV360" s="85"/>
      <c r="AFW360" s="85"/>
      <c r="AFX360" s="85"/>
      <c r="AFY360" s="85"/>
      <c r="AFZ360" s="85"/>
      <c r="AGA360" s="85"/>
      <c r="AGB360" s="85"/>
      <c r="AGC360" s="85"/>
      <c r="AGD360" s="85"/>
      <c r="AGE360" s="85"/>
      <c r="AGF360" s="85"/>
      <c r="AGG360" s="85"/>
      <c r="AGH360" s="85"/>
      <c r="AGI360" s="85"/>
      <c r="AGJ360" s="85"/>
      <c r="AGK360" s="85"/>
      <c r="AGL360" s="85"/>
      <c r="AGM360" s="85"/>
      <c r="AGN360" s="85"/>
      <c r="AGO360" s="85"/>
      <c r="AGP360" s="85"/>
      <c r="AGQ360" s="85"/>
      <c r="AGR360" s="85"/>
      <c r="AGS360" s="85"/>
      <c r="AGT360" s="85"/>
      <c r="AGU360" s="85"/>
      <c r="AGV360" s="85"/>
      <c r="AGW360" s="85"/>
      <c r="AGX360" s="85"/>
      <c r="AGY360" s="85"/>
      <c r="AGZ360" s="85"/>
      <c r="AHA360" s="85"/>
      <c r="AHB360" s="85"/>
      <c r="AHC360" s="85"/>
      <c r="AHD360" s="85"/>
      <c r="AHE360" s="85"/>
      <c r="AHF360" s="85"/>
      <c r="AHG360" s="85"/>
      <c r="AHH360" s="85"/>
      <c r="AHI360" s="85"/>
      <c r="AHJ360" s="85"/>
      <c r="AHK360" s="85"/>
      <c r="AHL360" s="85"/>
      <c r="AHM360" s="85"/>
      <c r="AHN360" s="85"/>
      <c r="AHO360" s="85"/>
      <c r="AHP360" s="85"/>
      <c r="AHQ360" s="85"/>
      <c r="AHR360" s="85"/>
      <c r="AHS360" s="85"/>
      <c r="AHT360" s="85"/>
      <c r="AHU360" s="85"/>
      <c r="AHV360" s="85"/>
      <c r="AHW360" s="85"/>
      <c r="AHX360" s="85"/>
      <c r="AHY360" s="85"/>
      <c r="AHZ360" s="85"/>
      <c r="AIA360" s="85"/>
      <c r="AIB360" s="85"/>
      <c r="AIC360" s="85"/>
      <c r="AID360" s="85"/>
      <c r="AIE360" s="85"/>
      <c r="AIF360" s="85"/>
      <c r="AIG360" s="85"/>
      <c r="AIH360" s="85"/>
      <c r="AII360" s="85"/>
      <c r="AIJ360" s="85"/>
      <c r="AIK360" s="85"/>
      <c r="AIL360" s="85"/>
      <c r="AIM360" s="85"/>
      <c r="AIN360" s="85"/>
      <c r="AIO360" s="85"/>
      <c r="AIP360" s="85"/>
      <c r="AIQ360" s="85"/>
      <c r="AIR360" s="85"/>
      <c r="AIS360" s="85"/>
      <c r="AIT360" s="85"/>
      <c r="AIU360" s="85"/>
      <c r="AIV360" s="85"/>
      <c r="AIW360" s="85"/>
      <c r="AIX360" s="85"/>
      <c r="AIY360" s="85"/>
      <c r="AIZ360" s="85"/>
      <c r="AJA360" s="85"/>
      <c r="AJB360" s="85"/>
      <c r="AJC360" s="85"/>
      <c r="AJD360" s="85"/>
      <c r="AJE360" s="85"/>
      <c r="AJF360" s="85"/>
      <c r="AJG360" s="85"/>
      <c r="AJH360" s="85"/>
      <c r="AJI360" s="85"/>
      <c r="AJJ360" s="85"/>
      <c r="AJK360" s="85"/>
      <c r="AJL360" s="85"/>
      <c r="AJM360" s="85"/>
      <c r="AJN360" s="85"/>
      <c r="AJO360" s="85"/>
      <c r="AJP360" s="85"/>
      <c r="AJQ360" s="85"/>
      <c r="AJR360" s="85"/>
      <c r="AJS360" s="85"/>
      <c r="AJT360" s="85"/>
      <c r="AJU360" s="85"/>
      <c r="AJV360" s="85"/>
      <c r="AJW360" s="85"/>
      <c r="AJX360" s="85"/>
      <c r="AJY360" s="85"/>
      <c r="AJZ360" s="85"/>
      <c r="AKA360" s="85"/>
      <c r="AKB360" s="85"/>
      <c r="AKC360" s="85"/>
      <c r="AKD360" s="85"/>
      <c r="AKE360" s="85"/>
      <c r="AKF360" s="85"/>
      <c r="AKG360" s="85"/>
      <c r="AKH360" s="85"/>
      <c r="AKI360" s="85"/>
      <c r="AKJ360" s="85"/>
      <c r="AKK360" s="85"/>
      <c r="AKL360" s="85"/>
      <c r="AKM360" s="85"/>
      <c r="AKN360" s="85"/>
      <c r="AKO360" s="85"/>
      <c r="AKP360" s="85"/>
      <c r="AKQ360" s="85"/>
      <c r="AKR360" s="85"/>
      <c r="AKS360" s="85"/>
      <c r="AKT360" s="85"/>
      <c r="AKU360" s="85"/>
      <c r="AKV360" s="85"/>
      <c r="AKW360" s="85"/>
      <c r="AKX360" s="85"/>
      <c r="AKY360" s="85"/>
      <c r="AKZ360" s="85"/>
      <c r="ALA360" s="85"/>
      <c r="ALB360" s="85"/>
      <c r="ALC360" s="85"/>
      <c r="ALD360" s="85"/>
      <c r="ALE360" s="85"/>
      <c r="ALF360" s="85"/>
      <c r="ALG360" s="85"/>
      <c r="ALH360" s="85"/>
      <c r="ALI360" s="85"/>
      <c r="ALJ360" s="85"/>
      <c r="ALK360" s="85"/>
      <c r="ALL360" s="85"/>
      <c r="ALM360" s="85"/>
      <c r="ALN360" s="85"/>
      <c r="ALO360" s="85"/>
      <c r="ALP360" s="85"/>
      <c r="ALQ360" s="85"/>
      <c r="ALR360" s="85"/>
      <c r="ALS360" s="85"/>
      <c r="ALT360" s="85"/>
      <c r="ALU360" s="85"/>
      <c r="ALV360" s="85"/>
      <c r="ALW360" s="85"/>
      <c r="ALX360" s="85"/>
      <c r="ALY360" s="85"/>
      <c r="ALZ360" s="85"/>
      <c r="AMA360" s="85"/>
      <c r="AMB360" s="85"/>
      <c r="AMC360" s="85"/>
      <c r="AMD360" s="85"/>
      <c r="AME360" s="85"/>
      <c r="AMF360" s="85"/>
      <c r="AMG360" s="85"/>
      <c r="AMH360" s="85"/>
      <c r="AMI360" s="85"/>
      <c r="AMJ360" s="85"/>
    </row>
    <row r="361" spans="1:1024" ht="136.15" customHeight="1" outlineLevel="1">
      <c r="A361" s="178"/>
      <c r="B361" s="155" t="s">
        <v>505</v>
      </c>
      <c r="C361" s="178"/>
      <c r="D361" s="178"/>
      <c r="E361" s="155"/>
      <c r="F361" s="44" t="s">
        <v>206</v>
      </c>
      <c r="G361" s="154"/>
      <c r="H361" s="178" t="s">
        <v>506</v>
      </c>
      <c r="I361" s="178" t="s">
        <v>449</v>
      </c>
      <c r="J361" s="155">
        <v>20</v>
      </c>
      <c r="K361" s="156"/>
      <c r="L361" s="206"/>
      <c r="M361" s="130"/>
      <c r="N361" s="130"/>
      <c r="O361" s="130"/>
      <c r="P361" s="85"/>
      <c r="Q361" s="85"/>
      <c r="R361" s="85"/>
      <c r="S361" s="85"/>
      <c r="T361" s="85"/>
      <c r="U361" s="85"/>
      <c r="V361" s="85"/>
      <c r="W361" s="85"/>
      <c r="X361" s="85"/>
      <c r="Y361" s="85"/>
      <c r="Z361" s="85"/>
      <c r="AA361" s="85"/>
      <c r="AB361" s="85"/>
      <c r="AC361" s="85"/>
      <c r="AD361" s="85"/>
      <c r="AE361" s="85"/>
      <c r="AF361" s="85"/>
      <c r="AG361" s="85"/>
      <c r="AH361" s="85"/>
      <c r="AI361" s="85"/>
      <c r="AJ361" s="85"/>
      <c r="AK361" s="85"/>
      <c r="AL361" s="85"/>
      <c r="AM361" s="85"/>
      <c r="AN361" s="85"/>
      <c r="AO361" s="85"/>
      <c r="AP361" s="85"/>
      <c r="AQ361" s="85"/>
      <c r="AR361" s="85"/>
      <c r="AS361" s="85"/>
      <c r="AT361" s="85"/>
      <c r="AU361" s="85"/>
      <c r="AV361" s="85"/>
      <c r="AW361" s="85"/>
      <c r="AX361" s="85"/>
      <c r="AY361" s="85"/>
      <c r="AZ361" s="85"/>
      <c r="BA361" s="85"/>
      <c r="BB361" s="85"/>
      <c r="BC361" s="85"/>
      <c r="BD361" s="85"/>
      <c r="BE361" s="85"/>
      <c r="BF361" s="85"/>
      <c r="BG361" s="85"/>
      <c r="BH361" s="85"/>
      <c r="BI361" s="85"/>
      <c r="BJ361" s="85"/>
      <c r="BK361" s="85"/>
      <c r="BL361" s="85"/>
      <c r="BM361" s="85"/>
      <c r="BN361" s="85"/>
      <c r="BO361" s="85"/>
      <c r="BP361" s="85"/>
      <c r="BQ361" s="85"/>
      <c r="BR361" s="85"/>
      <c r="BS361" s="85"/>
      <c r="BT361" s="85"/>
      <c r="BU361" s="85"/>
      <c r="BV361" s="85"/>
      <c r="BW361" s="85"/>
      <c r="BX361" s="85"/>
      <c r="BY361" s="85"/>
      <c r="BZ361" s="85"/>
      <c r="CA361" s="85"/>
      <c r="CB361" s="85"/>
      <c r="CC361" s="85"/>
      <c r="CD361" s="85"/>
      <c r="CE361" s="85"/>
      <c r="CF361" s="85"/>
      <c r="CG361" s="85"/>
      <c r="CH361" s="85"/>
      <c r="CI361" s="85"/>
      <c r="CJ361" s="85"/>
      <c r="CK361" s="85"/>
      <c r="CL361" s="85"/>
      <c r="CM361" s="85"/>
      <c r="CN361" s="85"/>
      <c r="CO361" s="85"/>
      <c r="CP361" s="85"/>
      <c r="CQ361" s="85"/>
      <c r="CR361" s="85"/>
      <c r="CS361" s="85"/>
      <c r="CT361" s="85"/>
      <c r="CU361" s="85"/>
      <c r="CV361" s="85"/>
      <c r="CW361" s="85"/>
      <c r="CX361" s="85"/>
      <c r="CY361" s="85"/>
      <c r="CZ361" s="85"/>
      <c r="DA361" s="85"/>
      <c r="DB361" s="85"/>
      <c r="DC361" s="85"/>
      <c r="DD361" s="85"/>
      <c r="DE361" s="85"/>
      <c r="DF361" s="85"/>
      <c r="DG361" s="85"/>
      <c r="DH361" s="85"/>
      <c r="DI361" s="85"/>
      <c r="DJ361" s="85"/>
      <c r="DK361" s="85"/>
      <c r="DL361" s="85"/>
      <c r="DM361" s="85"/>
      <c r="DN361" s="85"/>
      <c r="DO361" s="85"/>
      <c r="DP361" s="85"/>
      <c r="DQ361" s="85"/>
      <c r="DR361" s="85"/>
      <c r="DS361" s="85"/>
      <c r="DT361" s="85"/>
      <c r="DU361" s="85"/>
      <c r="DV361" s="85"/>
      <c r="DW361" s="85"/>
      <c r="DX361" s="85"/>
      <c r="DY361" s="85"/>
      <c r="DZ361" s="85"/>
      <c r="EA361" s="85"/>
      <c r="EB361" s="85"/>
      <c r="EC361" s="85"/>
      <c r="ED361" s="85"/>
      <c r="EE361" s="85"/>
      <c r="EF361" s="85"/>
      <c r="EG361" s="85"/>
      <c r="EH361" s="85"/>
      <c r="EI361" s="85"/>
      <c r="EJ361" s="85"/>
      <c r="EK361" s="85"/>
      <c r="EL361" s="85"/>
      <c r="EM361" s="85"/>
      <c r="EN361" s="85"/>
      <c r="EO361" s="85"/>
      <c r="EP361" s="85"/>
      <c r="EQ361" s="85"/>
      <c r="ER361" s="85"/>
      <c r="ES361" s="85"/>
      <c r="ET361" s="85"/>
      <c r="EU361" s="85"/>
      <c r="EV361" s="85"/>
      <c r="EW361" s="85"/>
      <c r="EX361" s="85"/>
      <c r="EY361" s="85"/>
      <c r="EZ361" s="85"/>
      <c r="FA361" s="85"/>
      <c r="FB361" s="85"/>
      <c r="FC361" s="85"/>
      <c r="FD361" s="85"/>
      <c r="FE361" s="85"/>
      <c r="FF361" s="85"/>
      <c r="FG361" s="85"/>
      <c r="FH361" s="85"/>
      <c r="FI361" s="85"/>
      <c r="FJ361" s="85"/>
      <c r="FK361" s="85"/>
      <c r="FL361" s="85"/>
      <c r="FM361" s="85"/>
      <c r="FN361" s="85"/>
      <c r="FO361" s="85"/>
      <c r="FP361" s="85"/>
      <c r="FQ361" s="85"/>
      <c r="FR361" s="85"/>
      <c r="FS361" s="85"/>
      <c r="FT361" s="85"/>
      <c r="FU361" s="85"/>
      <c r="FV361" s="85"/>
      <c r="FW361" s="85"/>
      <c r="FX361" s="85"/>
      <c r="FY361" s="85"/>
      <c r="FZ361" s="85"/>
      <c r="GA361" s="85"/>
      <c r="GB361" s="85"/>
      <c r="GC361" s="85"/>
      <c r="GD361" s="85"/>
      <c r="GE361" s="85"/>
      <c r="GF361" s="85"/>
      <c r="GG361" s="85"/>
      <c r="GH361" s="85"/>
      <c r="GI361" s="85"/>
      <c r="GJ361" s="85"/>
      <c r="GK361" s="85"/>
      <c r="GL361" s="85"/>
      <c r="GM361" s="85"/>
      <c r="GN361" s="85"/>
      <c r="GO361" s="85"/>
      <c r="GP361" s="85"/>
      <c r="GQ361" s="85"/>
      <c r="GR361" s="85"/>
      <c r="GS361" s="85"/>
      <c r="GT361" s="85"/>
      <c r="GU361" s="85"/>
      <c r="GV361" s="85"/>
      <c r="GW361" s="85"/>
      <c r="GX361" s="85"/>
      <c r="GY361" s="85"/>
      <c r="GZ361" s="85"/>
      <c r="HA361" s="85"/>
      <c r="HB361" s="85"/>
      <c r="HC361" s="85"/>
      <c r="HD361" s="85"/>
      <c r="HE361" s="85"/>
      <c r="HF361" s="85"/>
      <c r="HG361" s="85"/>
      <c r="HH361" s="85"/>
      <c r="HI361" s="85"/>
      <c r="HJ361" s="85"/>
      <c r="HK361" s="85"/>
      <c r="HL361" s="85"/>
      <c r="HM361" s="85"/>
      <c r="HN361" s="85"/>
      <c r="HO361" s="85"/>
      <c r="HP361" s="85"/>
      <c r="HQ361" s="85"/>
      <c r="HR361" s="85"/>
      <c r="HS361" s="85"/>
      <c r="HT361" s="85"/>
      <c r="HU361" s="85"/>
      <c r="HV361" s="85"/>
      <c r="HW361" s="85"/>
      <c r="HX361" s="85"/>
      <c r="HY361" s="85"/>
      <c r="HZ361" s="85"/>
      <c r="IA361" s="85"/>
      <c r="IB361" s="85"/>
      <c r="IC361" s="85"/>
      <c r="ID361" s="85"/>
      <c r="IE361" s="85"/>
      <c r="IF361" s="85"/>
      <c r="IG361" s="85"/>
      <c r="IH361" s="85"/>
      <c r="II361" s="85"/>
      <c r="IJ361" s="85"/>
      <c r="IK361" s="85"/>
      <c r="IL361" s="85"/>
      <c r="IM361" s="85"/>
      <c r="IN361" s="85"/>
      <c r="IO361" s="85"/>
      <c r="IP361" s="85"/>
      <c r="IQ361" s="85"/>
      <c r="IR361" s="85"/>
      <c r="IS361" s="85"/>
      <c r="IT361" s="85"/>
      <c r="IU361" s="85"/>
      <c r="IV361" s="85"/>
      <c r="IW361" s="85"/>
      <c r="IX361" s="85"/>
      <c r="IY361" s="85"/>
      <c r="IZ361" s="85"/>
      <c r="JA361" s="85"/>
      <c r="JB361" s="85"/>
      <c r="JC361" s="85"/>
      <c r="JD361" s="85"/>
      <c r="JE361" s="85"/>
      <c r="JF361" s="85"/>
      <c r="JG361" s="85"/>
      <c r="JH361" s="85"/>
      <c r="JI361" s="85"/>
      <c r="JJ361" s="85"/>
      <c r="JK361" s="85"/>
      <c r="JL361" s="85"/>
      <c r="JM361" s="85"/>
      <c r="JN361" s="85"/>
      <c r="JO361" s="85"/>
      <c r="JP361" s="85"/>
      <c r="JQ361" s="85"/>
      <c r="JR361" s="85"/>
      <c r="JS361" s="85"/>
      <c r="JT361" s="85"/>
      <c r="JU361" s="85"/>
      <c r="JV361" s="85"/>
      <c r="JW361" s="85"/>
      <c r="JX361" s="85"/>
      <c r="JY361" s="85"/>
      <c r="JZ361" s="85"/>
      <c r="KA361" s="85"/>
      <c r="KB361" s="85"/>
      <c r="KC361" s="85"/>
      <c r="KD361" s="85"/>
      <c r="KE361" s="85"/>
      <c r="KF361" s="85"/>
      <c r="KG361" s="85"/>
      <c r="KH361" s="85"/>
      <c r="KI361" s="85"/>
      <c r="KJ361" s="85"/>
      <c r="KK361" s="85"/>
      <c r="KL361" s="85"/>
      <c r="KM361" s="85"/>
      <c r="KN361" s="85"/>
      <c r="KO361" s="85"/>
      <c r="KP361" s="85"/>
      <c r="KQ361" s="85"/>
      <c r="KR361" s="85"/>
      <c r="KS361" s="85"/>
      <c r="KT361" s="85"/>
      <c r="KU361" s="85"/>
      <c r="KV361" s="85"/>
      <c r="KW361" s="85"/>
      <c r="KX361" s="85"/>
      <c r="KY361" s="85"/>
      <c r="KZ361" s="85"/>
      <c r="LA361" s="85"/>
      <c r="LB361" s="85"/>
      <c r="LC361" s="85"/>
      <c r="LD361" s="85"/>
      <c r="LE361" s="85"/>
      <c r="LF361" s="85"/>
      <c r="LG361" s="85"/>
      <c r="LH361" s="85"/>
      <c r="LI361" s="85"/>
      <c r="LJ361" s="85"/>
      <c r="LK361" s="85"/>
      <c r="LL361" s="85"/>
      <c r="LM361" s="85"/>
      <c r="LN361" s="85"/>
      <c r="LO361" s="85"/>
      <c r="LP361" s="85"/>
      <c r="LQ361" s="85"/>
      <c r="LR361" s="85"/>
      <c r="LS361" s="85"/>
      <c r="LT361" s="85"/>
      <c r="LU361" s="85"/>
      <c r="LV361" s="85"/>
      <c r="LW361" s="85"/>
      <c r="LX361" s="85"/>
      <c r="LY361" s="85"/>
      <c r="LZ361" s="85"/>
      <c r="MA361" s="85"/>
      <c r="MB361" s="85"/>
      <c r="MC361" s="85"/>
      <c r="MD361" s="85"/>
      <c r="ME361" s="85"/>
      <c r="MF361" s="85"/>
      <c r="MG361" s="85"/>
      <c r="MH361" s="85"/>
      <c r="MI361" s="85"/>
      <c r="MJ361" s="85"/>
      <c r="MK361" s="85"/>
      <c r="ML361" s="85"/>
      <c r="MM361" s="85"/>
      <c r="MN361" s="85"/>
      <c r="MO361" s="85"/>
      <c r="MP361" s="85"/>
      <c r="MQ361" s="85"/>
      <c r="MR361" s="85"/>
      <c r="MS361" s="85"/>
      <c r="MT361" s="85"/>
      <c r="MU361" s="85"/>
      <c r="MV361" s="85"/>
      <c r="MW361" s="85"/>
      <c r="MX361" s="85"/>
      <c r="MY361" s="85"/>
      <c r="MZ361" s="85"/>
      <c r="NA361" s="85"/>
      <c r="NB361" s="85"/>
      <c r="NC361" s="85"/>
      <c r="ND361" s="85"/>
      <c r="NE361" s="85"/>
      <c r="NF361" s="85"/>
      <c r="NG361" s="85"/>
      <c r="NH361" s="85"/>
      <c r="NI361" s="85"/>
      <c r="NJ361" s="85"/>
      <c r="NK361" s="85"/>
      <c r="NL361" s="85"/>
      <c r="NM361" s="85"/>
      <c r="NN361" s="85"/>
      <c r="NO361" s="85"/>
      <c r="NP361" s="85"/>
      <c r="NQ361" s="85"/>
      <c r="NR361" s="85"/>
      <c r="NS361" s="85"/>
      <c r="NT361" s="85"/>
      <c r="NU361" s="85"/>
      <c r="NV361" s="85"/>
      <c r="NW361" s="85"/>
      <c r="NX361" s="85"/>
      <c r="NY361" s="85"/>
      <c r="NZ361" s="85"/>
      <c r="OA361" s="85"/>
      <c r="OB361" s="85"/>
      <c r="OC361" s="85"/>
      <c r="OD361" s="85"/>
      <c r="OE361" s="85"/>
      <c r="OF361" s="85"/>
      <c r="OG361" s="85"/>
      <c r="OH361" s="85"/>
      <c r="OI361" s="85"/>
      <c r="OJ361" s="85"/>
      <c r="OK361" s="85"/>
      <c r="OL361" s="85"/>
      <c r="OM361" s="85"/>
      <c r="ON361" s="85"/>
      <c r="OO361" s="85"/>
      <c r="OP361" s="85"/>
      <c r="OQ361" s="85"/>
      <c r="OR361" s="85"/>
      <c r="OS361" s="85"/>
      <c r="OT361" s="85"/>
      <c r="OU361" s="85"/>
      <c r="OV361" s="85"/>
      <c r="OW361" s="85"/>
      <c r="OX361" s="85"/>
      <c r="OY361" s="85"/>
      <c r="OZ361" s="85"/>
      <c r="PA361" s="85"/>
      <c r="PB361" s="85"/>
      <c r="PC361" s="85"/>
      <c r="PD361" s="85"/>
      <c r="PE361" s="85"/>
      <c r="PF361" s="85"/>
      <c r="PG361" s="85"/>
      <c r="PH361" s="85"/>
      <c r="PI361" s="85"/>
      <c r="PJ361" s="85"/>
      <c r="PK361" s="85"/>
      <c r="PL361" s="85"/>
      <c r="PM361" s="85"/>
      <c r="PN361" s="85"/>
      <c r="PO361" s="85"/>
      <c r="PP361" s="85"/>
      <c r="PQ361" s="85"/>
      <c r="PR361" s="85"/>
      <c r="PS361" s="85"/>
      <c r="PT361" s="85"/>
      <c r="PU361" s="85"/>
      <c r="PV361" s="85"/>
      <c r="PW361" s="85"/>
      <c r="PX361" s="85"/>
      <c r="PY361" s="85"/>
      <c r="PZ361" s="85"/>
      <c r="QA361" s="85"/>
      <c r="QB361" s="85"/>
      <c r="QC361" s="85"/>
      <c r="QD361" s="85"/>
      <c r="QE361" s="85"/>
      <c r="QF361" s="85"/>
      <c r="QG361" s="85"/>
      <c r="QH361" s="85"/>
      <c r="QI361" s="85"/>
      <c r="QJ361" s="85"/>
      <c r="QK361" s="85"/>
      <c r="QL361" s="85"/>
      <c r="QM361" s="85"/>
      <c r="QN361" s="85"/>
      <c r="QO361" s="85"/>
      <c r="QP361" s="85"/>
      <c r="QQ361" s="85"/>
      <c r="QR361" s="85"/>
      <c r="QS361" s="85"/>
      <c r="QT361" s="85"/>
      <c r="QU361" s="85"/>
      <c r="QV361" s="85"/>
      <c r="QW361" s="85"/>
      <c r="QX361" s="85"/>
      <c r="QY361" s="85"/>
      <c r="QZ361" s="85"/>
      <c r="RA361" s="85"/>
      <c r="RB361" s="85"/>
      <c r="RC361" s="85"/>
      <c r="RD361" s="85"/>
      <c r="RE361" s="85"/>
      <c r="RF361" s="85"/>
      <c r="RG361" s="85"/>
      <c r="RH361" s="85"/>
      <c r="RI361" s="85"/>
      <c r="RJ361" s="85"/>
      <c r="RK361" s="85"/>
      <c r="RL361" s="85"/>
      <c r="RM361" s="85"/>
      <c r="RN361" s="85"/>
      <c r="RO361" s="85"/>
      <c r="RP361" s="85"/>
      <c r="RQ361" s="85"/>
      <c r="RR361" s="85"/>
      <c r="RS361" s="85"/>
      <c r="RT361" s="85"/>
      <c r="RU361" s="85"/>
      <c r="RV361" s="85"/>
      <c r="RW361" s="85"/>
      <c r="RX361" s="85"/>
      <c r="RY361" s="85"/>
      <c r="RZ361" s="85"/>
      <c r="SA361" s="85"/>
      <c r="SB361" s="85"/>
      <c r="SC361" s="85"/>
      <c r="SD361" s="85"/>
      <c r="SE361" s="85"/>
      <c r="SF361" s="85"/>
      <c r="SG361" s="85"/>
      <c r="SH361" s="85"/>
      <c r="SI361" s="85"/>
      <c r="SJ361" s="85"/>
      <c r="SK361" s="85"/>
      <c r="SL361" s="85"/>
      <c r="SM361" s="85"/>
      <c r="SN361" s="85"/>
      <c r="SO361" s="85"/>
      <c r="SP361" s="85"/>
      <c r="SQ361" s="85"/>
      <c r="SR361" s="85"/>
      <c r="SS361" s="85"/>
      <c r="ST361" s="85"/>
      <c r="SU361" s="85"/>
      <c r="SV361" s="85"/>
      <c r="SW361" s="85"/>
      <c r="SX361" s="85"/>
      <c r="SY361" s="85"/>
      <c r="SZ361" s="85"/>
      <c r="TA361" s="85"/>
      <c r="TB361" s="85"/>
      <c r="TC361" s="85"/>
      <c r="TD361" s="85"/>
      <c r="TE361" s="85"/>
      <c r="TF361" s="85"/>
      <c r="TG361" s="85"/>
      <c r="TH361" s="85"/>
      <c r="TI361" s="85"/>
      <c r="TJ361" s="85"/>
      <c r="TK361" s="85"/>
      <c r="TL361" s="85"/>
      <c r="TM361" s="85"/>
      <c r="TN361" s="85"/>
      <c r="TO361" s="85"/>
      <c r="TP361" s="85"/>
      <c r="TQ361" s="85"/>
      <c r="TR361" s="85"/>
      <c r="TS361" s="85"/>
      <c r="TT361" s="85"/>
      <c r="TU361" s="85"/>
      <c r="TV361" s="85"/>
      <c r="TW361" s="85"/>
      <c r="TX361" s="85"/>
      <c r="TY361" s="85"/>
      <c r="TZ361" s="85"/>
      <c r="UA361" s="85"/>
      <c r="UB361" s="85"/>
      <c r="UC361" s="85"/>
      <c r="UD361" s="85"/>
      <c r="UE361" s="85"/>
      <c r="UF361" s="85"/>
      <c r="UG361" s="85"/>
      <c r="UH361" s="85"/>
      <c r="UI361" s="85"/>
      <c r="UJ361" s="85"/>
      <c r="UK361" s="85"/>
      <c r="UL361" s="85"/>
      <c r="UM361" s="85"/>
      <c r="UN361" s="85"/>
      <c r="UO361" s="85"/>
      <c r="UP361" s="85"/>
      <c r="UQ361" s="85"/>
      <c r="UR361" s="85"/>
      <c r="US361" s="85"/>
      <c r="UT361" s="85"/>
      <c r="UU361" s="85"/>
      <c r="UV361" s="85"/>
      <c r="UW361" s="85"/>
      <c r="UX361" s="85"/>
      <c r="UY361" s="85"/>
      <c r="UZ361" s="85"/>
      <c r="VA361" s="85"/>
      <c r="VB361" s="85"/>
      <c r="VC361" s="85"/>
      <c r="VD361" s="85"/>
      <c r="VE361" s="85"/>
      <c r="VF361" s="85"/>
      <c r="VG361" s="85"/>
      <c r="VH361" s="85"/>
      <c r="VI361" s="85"/>
      <c r="VJ361" s="85"/>
      <c r="VK361" s="85"/>
      <c r="VL361" s="85"/>
      <c r="VM361" s="85"/>
      <c r="VN361" s="85"/>
      <c r="VO361" s="85"/>
      <c r="VP361" s="85"/>
      <c r="VQ361" s="85"/>
      <c r="VR361" s="85"/>
      <c r="VS361" s="85"/>
      <c r="VT361" s="85"/>
      <c r="VU361" s="85"/>
      <c r="VV361" s="85"/>
      <c r="VW361" s="85"/>
      <c r="VX361" s="85"/>
      <c r="VY361" s="85"/>
      <c r="VZ361" s="85"/>
      <c r="WA361" s="85"/>
      <c r="WB361" s="85"/>
      <c r="WC361" s="85"/>
      <c r="WD361" s="85"/>
      <c r="WE361" s="85"/>
      <c r="WF361" s="85"/>
      <c r="WG361" s="85"/>
      <c r="WH361" s="85"/>
      <c r="WI361" s="85"/>
      <c r="WJ361" s="85"/>
      <c r="WK361" s="85"/>
      <c r="WL361" s="85"/>
      <c r="WM361" s="85"/>
      <c r="WN361" s="85"/>
      <c r="WO361" s="85"/>
      <c r="WP361" s="85"/>
      <c r="WQ361" s="85"/>
      <c r="WR361" s="85"/>
      <c r="WS361" s="85"/>
      <c r="WT361" s="85"/>
      <c r="WU361" s="85"/>
      <c r="WV361" s="85"/>
      <c r="WW361" s="85"/>
      <c r="WX361" s="85"/>
      <c r="WY361" s="85"/>
      <c r="WZ361" s="85"/>
      <c r="XA361" s="85"/>
      <c r="XB361" s="85"/>
      <c r="XC361" s="85"/>
      <c r="XD361" s="85"/>
      <c r="XE361" s="85"/>
      <c r="XF361" s="85"/>
      <c r="XG361" s="85"/>
      <c r="XH361" s="85"/>
      <c r="XI361" s="85"/>
      <c r="XJ361" s="85"/>
      <c r="XK361" s="85"/>
      <c r="XL361" s="85"/>
      <c r="XM361" s="85"/>
      <c r="XN361" s="85"/>
      <c r="XO361" s="85"/>
      <c r="XP361" s="85"/>
      <c r="XQ361" s="85"/>
      <c r="XR361" s="85"/>
      <c r="XS361" s="85"/>
      <c r="XT361" s="85"/>
      <c r="XU361" s="85"/>
      <c r="XV361" s="85"/>
      <c r="XW361" s="85"/>
      <c r="XX361" s="85"/>
      <c r="XY361" s="85"/>
      <c r="XZ361" s="85"/>
      <c r="YA361" s="85"/>
      <c r="YB361" s="85"/>
      <c r="YC361" s="85"/>
      <c r="YD361" s="85"/>
      <c r="YE361" s="85"/>
      <c r="YF361" s="85"/>
      <c r="YG361" s="85"/>
      <c r="YH361" s="85"/>
      <c r="YI361" s="85"/>
      <c r="YJ361" s="85"/>
      <c r="YK361" s="85"/>
      <c r="YL361" s="85"/>
      <c r="YM361" s="85"/>
      <c r="YN361" s="85"/>
      <c r="YO361" s="85"/>
      <c r="YP361" s="85"/>
      <c r="YQ361" s="85"/>
      <c r="YR361" s="85"/>
      <c r="YS361" s="85"/>
      <c r="YT361" s="85"/>
      <c r="YU361" s="85"/>
      <c r="YV361" s="85"/>
      <c r="YW361" s="85"/>
      <c r="YX361" s="85"/>
      <c r="YY361" s="85"/>
      <c r="YZ361" s="85"/>
      <c r="ZA361" s="85"/>
      <c r="ZB361" s="85"/>
      <c r="ZC361" s="85"/>
      <c r="ZD361" s="85"/>
      <c r="ZE361" s="85"/>
      <c r="ZF361" s="85"/>
      <c r="ZG361" s="85"/>
      <c r="ZH361" s="85"/>
      <c r="ZI361" s="85"/>
      <c r="ZJ361" s="85"/>
      <c r="ZK361" s="85"/>
      <c r="ZL361" s="85"/>
      <c r="ZM361" s="85"/>
      <c r="ZN361" s="85"/>
      <c r="ZO361" s="85"/>
      <c r="ZP361" s="85"/>
      <c r="ZQ361" s="85"/>
      <c r="ZR361" s="85"/>
      <c r="ZS361" s="85"/>
      <c r="ZT361" s="85"/>
      <c r="ZU361" s="85"/>
      <c r="ZV361" s="85"/>
      <c r="ZW361" s="85"/>
      <c r="ZX361" s="85"/>
      <c r="ZY361" s="85"/>
      <c r="ZZ361" s="85"/>
      <c r="AAA361" s="85"/>
      <c r="AAB361" s="85"/>
      <c r="AAC361" s="85"/>
      <c r="AAD361" s="85"/>
      <c r="AAE361" s="85"/>
      <c r="AAF361" s="85"/>
      <c r="AAG361" s="85"/>
      <c r="AAH361" s="85"/>
      <c r="AAI361" s="85"/>
      <c r="AAJ361" s="85"/>
      <c r="AAK361" s="85"/>
      <c r="AAL361" s="85"/>
      <c r="AAM361" s="85"/>
      <c r="AAN361" s="85"/>
      <c r="AAO361" s="85"/>
      <c r="AAP361" s="85"/>
      <c r="AAQ361" s="85"/>
      <c r="AAR361" s="85"/>
      <c r="AAS361" s="85"/>
      <c r="AAT361" s="85"/>
      <c r="AAU361" s="85"/>
      <c r="AAV361" s="85"/>
      <c r="AAW361" s="85"/>
      <c r="AAX361" s="85"/>
      <c r="AAY361" s="85"/>
      <c r="AAZ361" s="85"/>
      <c r="ABA361" s="85"/>
      <c r="ABB361" s="85"/>
      <c r="ABC361" s="85"/>
      <c r="ABD361" s="85"/>
      <c r="ABE361" s="85"/>
      <c r="ABF361" s="85"/>
      <c r="ABG361" s="85"/>
      <c r="ABH361" s="85"/>
      <c r="ABI361" s="85"/>
      <c r="ABJ361" s="85"/>
      <c r="ABK361" s="85"/>
      <c r="ABL361" s="85"/>
      <c r="ABM361" s="85"/>
      <c r="ABN361" s="85"/>
      <c r="ABO361" s="85"/>
      <c r="ABP361" s="85"/>
      <c r="ABQ361" s="85"/>
      <c r="ABR361" s="85"/>
      <c r="ABS361" s="85"/>
      <c r="ABT361" s="85"/>
      <c r="ABU361" s="85"/>
      <c r="ABV361" s="85"/>
      <c r="ABW361" s="85"/>
      <c r="ABX361" s="85"/>
      <c r="ABY361" s="85"/>
      <c r="ABZ361" s="85"/>
      <c r="ACA361" s="85"/>
      <c r="ACB361" s="85"/>
      <c r="ACC361" s="85"/>
      <c r="ACD361" s="85"/>
      <c r="ACE361" s="85"/>
      <c r="ACF361" s="85"/>
      <c r="ACG361" s="85"/>
      <c r="ACH361" s="85"/>
      <c r="ACI361" s="85"/>
      <c r="ACJ361" s="85"/>
      <c r="ACK361" s="85"/>
      <c r="ACL361" s="85"/>
      <c r="ACM361" s="85"/>
      <c r="ACN361" s="85"/>
      <c r="ACO361" s="85"/>
      <c r="ACP361" s="85"/>
      <c r="ACQ361" s="85"/>
      <c r="ACR361" s="85"/>
      <c r="ACS361" s="85"/>
      <c r="ACT361" s="85"/>
      <c r="ACU361" s="85"/>
      <c r="ACV361" s="85"/>
      <c r="ACW361" s="85"/>
      <c r="ACX361" s="85"/>
      <c r="ACY361" s="85"/>
      <c r="ACZ361" s="85"/>
      <c r="ADA361" s="85"/>
      <c r="ADB361" s="85"/>
      <c r="ADC361" s="85"/>
      <c r="ADD361" s="85"/>
      <c r="ADE361" s="85"/>
      <c r="ADF361" s="85"/>
      <c r="ADG361" s="85"/>
      <c r="ADH361" s="85"/>
      <c r="ADI361" s="85"/>
      <c r="ADJ361" s="85"/>
      <c r="ADK361" s="85"/>
      <c r="ADL361" s="85"/>
      <c r="ADM361" s="85"/>
      <c r="ADN361" s="85"/>
      <c r="ADO361" s="85"/>
      <c r="ADP361" s="85"/>
      <c r="ADQ361" s="85"/>
      <c r="ADR361" s="85"/>
      <c r="ADS361" s="85"/>
      <c r="ADT361" s="85"/>
      <c r="ADU361" s="85"/>
      <c r="ADV361" s="85"/>
      <c r="ADW361" s="85"/>
      <c r="ADX361" s="85"/>
      <c r="ADY361" s="85"/>
      <c r="ADZ361" s="85"/>
      <c r="AEA361" s="85"/>
      <c r="AEB361" s="85"/>
      <c r="AEC361" s="85"/>
      <c r="AED361" s="85"/>
      <c r="AEE361" s="85"/>
      <c r="AEF361" s="85"/>
      <c r="AEG361" s="85"/>
      <c r="AEH361" s="85"/>
      <c r="AEI361" s="85"/>
      <c r="AEJ361" s="85"/>
      <c r="AEK361" s="85"/>
      <c r="AEL361" s="85"/>
      <c r="AEM361" s="85"/>
      <c r="AEN361" s="85"/>
      <c r="AEO361" s="85"/>
      <c r="AEP361" s="85"/>
      <c r="AEQ361" s="85"/>
      <c r="AER361" s="85"/>
      <c r="AES361" s="85"/>
      <c r="AET361" s="85"/>
      <c r="AEU361" s="85"/>
      <c r="AEV361" s="85"/>
      <c r="AEW361" s="85"/>
      <c r="AEX361" s="85"/>
      <c r="AEY361" s="85"/>
      <c r="AEZ361" s="85"/>
      <c r="AFA361" s="85"/>
      <c r="AFB361" s="85"/>
      <c r="AFC361" s="85"/>
      <c r="AFD361" s="85"/>
      <c r="AFE361" s="85"/>
      <c r="AFF361" s="85"/>
      <c r="AFG361" s="85"/>
      <c r="AFH361" s="85"/>
      <c r="AFI361" s="85"/>
      <c r="AFJ361" s="85"/>
      <c r="AFK361" s="85"/>
      <c r="AFL361" s="85"/>
      <c r="AFM361" s="85"/>
      <c r="AFN361" s="85"/>
      <c r="AFO361" s="85"/>
      <c r="AFP361" s="85"/>
      <c r="AFQ361" s="85"/>
      <c r="AFR361" s="85"/>
      <c r="AFS361" s="85"/>
      <c r="AFT361" s="85"/>
      <c r="AFU361" s="85"/>
      <c r="AFV361" s="85"/>
      <c r="AFW361" s="85"/>
      <c r="AFX361" s="85"/>
      <c r="AFY361" s="85"/>
      <c r="AFZ361" s="85"/>
      <c r="AGA361" s="85"/>
      <c r="AGB361" s="85"/>
      <c r="AGC361" s="85"/>
      <c r="AGD361" s="85"/>
      <c r="AGE361" s="85"/>
      <c r="AGF361" s="85"/>
      <c r="AGG361" s="85"/>
      <c r="AGH361" s="85"/>
      <c r="AGI361" s="85"/>
      <c r="AGJ361" s="85"/>
      <c r="AGK361" s="85"/>
      <c r="AGL361" s="85"/>
      <c r="AGM361" s="85"/>
      <c r="AGN361" s="85"/>
      <c r="AGO361" s="85"/>
      <c r="AGP361" s="85"/>
      <c r="AGQ361" s="85"/>
      <c r="AGR361" s="85"/>
      <c r="AGS361" s="85"/>
      <c r="AGT361" s="85"/>
      <c r="AGU361" s="85"/>
      <c r="AGV361" s="85"/>
      <c r="AGW361" s="85"/>
      <c r="AGX361" s="85"/>
      <c r="AGY361" s="85"/>
      <c r="AGZ361" s="85"/>
      <c r="AHA361" s="85"/>
      <c r="AHB361" s="85"/>
      <c r="AHC361" s="85"/>
      <c r="AHD361" s="85"/>
      <c r="AHE361" s="85"/>
      <c r="AHF361" s="85"/>
      <c r="AHG361" s="85"/>
      <c r="AHH361" s="85"/>
      <c r="AHI361" s="85"/>
      <c r="AHJ361" s="85"/>
      <c r="AHK361" s="85"/>
      <c r="AHL361" s="85"/>
      <c r="AHM361" s="85"/>
      <c r="AHN361" s="85"/>
      <c r="AHO361" s="85"/>
      <c r="AHP361" s="85"/>
      <c r="AHQ361" s="85"/>
      <c r="AHR361" s="85"/>
      <c r="AHS361" s="85"/>
      <c r="AHT361" s="85"/>
      <c r="AHU361" s="85"/>
      <c r="AHV361" s="85"/>
      <c r="AHW361" s="85"/>
      <c r="AHX361" s="85"/>
      <c r="AHY361" s="85"/>
      <c r="AHZ361" s="85"/>
      <c r="AIA361" s="85"/>
      <c r="AIB361" s="85"/>
      <c r="AIC361" s="85"/>
      <c r="AID361" s="85"/>
      <c r="AIE361" s="85"/>
      <c r="AIF361" s="85"/>
      <c r="AIG361" s="85"/>
      <c r="AIH361" s="85"/>
      <c r="AII361" s="85"/>
      <c r="AIJ361" s="85"/>
      <c r="AIK361" s="85"/>
      <c r="AIL361" s="85"/>
      <c r="AIM361" s="85"/>
      <c r="AIN361" s="85"/>
      <c r="AIO361" s="85"/>
      <c r="AIP361" s="85"/>
      <c r="AIQ361" s="85"/>
      <c r="AIR361" s="85"/>
      <c r="AIS361" s="85"/>
      <c r="AIT361" s="85"/>
      <c r="AIU361" s="85"/>
      <c r="AIV361" s="85"/>
      <c r="AIW361" s="85"/>
      <c r="AIX361" s="85"/>
      <c r="AIY361" s="85"/>
      <c r="AIZ361" s="85"/>
      <c r="AJA361" s="85"/>
      <c r="AJB361" s="85"/>
      <c r="AJC361" s="85"/>
      <c r="AJD361" s="85"/>
      <c r="AJE361" s="85"/>
      <c r="AJF361" s="85"/>
      <c r="AJG361" s="85"/>
      <c r="AJH361" s="85"/>
      <c r="AJI361" s="85"/>
      <c r="AJJ361" s="85"/>
      <c r="AJK361" s="85"/>
      <c r="AJL361" s="85"/>
      <c r="AJM361" s="85"/>
      <c r="AJN361" s="85"/>
      <c r="AJO361" s="85"/>
      <c r="AJP361" s="85"/>
      <c r="AJQ361" s="85"/>
      <c r="AJR361" s="85"/>
      <c r="AJS361" s="85"/>
      <c r="AJT361" s="85"/>
      <c r="AJU361" s="85"/>
      <c r="AJV361" s="85"/>
      <c r="AJW361" s="85"/>
      <c r="AJX361" s="85"/>
      <c r="AJY361" s="85"/>
      <c r="AJZ361" s="85"/>
      <c r="AKA361" s="85"/>
      <c r="AKB361" s="85"/>
      <c r="AKC361" s="85"/>
      <c r="AKD361" s="85"/>
      <c r="AKE361" s="85"/>
      <c r="AKF361" s="85"/>
      <c r="AKG361" s="85"/>
      <c r="AKH361" s="85"/>
      <c r="AKI361" s="85"/>
      <c r="AKJ361" s="85"/>
      <c r="AKK361" s="85"/>
      <c r="AKL361" s="85"/>
      <c r="AKM361" s="85"/>
      <c r="AKN361" s="85"/>
      <c r="AKO361" s="85"/>
      <c r="AKP361" s="85"/>
      <c r="AKQ361" s="85"/>
      <c r="AKR361" s="85"/>
      <c r="AKS361" s="85"/>
      <c r="AKT361" s="85"/>
      <c r="AKU361" s="85"/>
      <c r="AKV361" s="85"/>
      <c r="AKW361" s="85"/>
      <c r="AKX361" s="85"/>
      <c r="AKY361" s="85"/>
      <c r="AKZ361" s="85"/>
      <c r="ALA361" s="85"/>
      <c r="ALB361" s="85"/>
      <c r="ALC361" s="85"/>
      <c r="ALD361" s="85"/>
      <c r="ALE361" s="85"/>
      <c r="ALF361" s="85"/>
      <c r="ALG361" s="85"/>
      <c r="ALH361" s="85"/>
      <c r="ALI361" s="85"/>
      <c r="ALJ361" s="85"/>
      <c r="ALK361" s="85"/>
      <c r="ALL361" s="85"/>
      <c r="ALM361" s="85"/>
      <c r="ALN361" s="85"/>
      <c r="ALO361" s="85"/>
      <c r="ALP361" s="85"/>
      <c r="ALQ361" s="85"/>
      <c r="ALR361" s="85"/>
      <c r="ALS361" s="85"/>
      <c r="ALT361" s="85"/>
      <c r="ALU361" s="85"/>
      <c r="ALV361" s="85"/>
      <c r="ALW361" s="85"/>
      <c r="ALX361" s="85"/>
      <c r="ALY361" s="85"/>
      <c r="ALZ361" s="85"/>
      <c r="AMA361" s="85"/>
      <c r="AMB361" s="85"/>
      <c r="AMC361" s="85"/>
      <c r="AMD361" s="85"/>
      <c r="AME361" s="85"/>
      <c r="AMF361" s="85"/>
      <c r="AMG361" s="85"/>
      <c r="AMH361" s="85"/>
      <c r="AMI361" s="85"/>
      <c r="AMJ361" s="85"/>
    </row>
    <row r="362" spans="1:1024" ht="136.15" customHeight="1" outlineLevel="1">
      <c r="A362" s="178"/>
      <c r="B362" s="155" t="s">
        <v>507</v>
      </c>
      <c r="C362" s="178"/>
      <c r="D362" s="178"/>
      <c r="E362" s="155"/>
      <c r="F362" s="44" t="s">
        <v>206</v>
      </c>
      <c r="G362" s="154"/>
      <c r="H362" s="178" t="s">
        <v>508</v>
      </c>
      <c r="I362" s="178" t="s">
        <v>449</v>
      </c>
      <c r="J362" s="155">
        <v>20</v>
      </c>
      <c r="K362" s="156"/>
      <c r="L362" s="206"/>
      <c r="M362" s="130"/>
      <c r="N362" s="130"/>
      <c r="O362" s="130"/>
      <c r="P362" s="85"/>
      <c r="Q362" s="85"/>
      <c r="R362" s="85"/>
      <c r="S362" s="85"/>
      <c r="T362" s="85"/>
      <c r="U362" s="85"/>
      <c r="V362" s="85"/>
      <c r="W362" s="85"/>
      <c r="X362" s="85"/>
      <c r="Y362" s="85"/>
      <c r="Z362" s="85"/>
      <c r="AA362" s="85"/>
      <c r="AB362" s="85"/>
      <c r="AC362" s="85"/>
      <c r="AD362" s="85"/>
      <c r="AE362" s="85"/>
      <c r="AF362" s="85"/>
      <c r="AG362" s="85"/>
      <c r="AH362" s="85"/>
      <c r="AI362" s="85"/>
      <c r="AJ362" s="85"/>
      <c r="AK362" s="85"/>
      <c r="AL362" s="85"/>
      <c r="AM362" s="85"/>
      <c r="AN362" s="85"/>
      <c r="AO362" s="85"/>
      <c r="AP362" s="85"/>
      <c r="AQ362" s="85"/>
      <c r="AR362" s="85"/>
      <c r="AS362" s="85"/>
      <c r="AT362" s="85"/>
      <c r="AU362" s="85"/>
      <c r="AV362" s="85"/>
      <c r="AW362" s="85"/>
      <c r="AX362" s="85"/>
      <c r="AY362" s="85"/>
      <c r="AZ362" s="85"/>
      <c r="BA362" s="85"/>
      <c r="BB362" s="85"/>
      <c r="BC362" s="85"/>
      <c r="BD362" s="85"/>
      <c r="BE362" s="85"/>
      <c r="BF362" s="85"/>
      <c r="BG362" s="85"/>
      <c r="BH362" s="85"/>
      <c r="BI362" s="85"/>
      <c r="BJ362" s="85"/>
      <c r="BK362" s="85"/>
      <c r="BL362" s="85"/>
      <c r="BM362" s="85"/>
      <c r="BN362" s="85"/>
      <c r="BO362" s="85"/>
      <c r="BP362" s="85"/>
      <c r="BQ362" s="85"/>
      <c r="BR362" s="85"/>
      <c r="BS362" s="85"/>
      <c r="BT362" s="85"/>
      <c r="BU362" s="85"/>
      <c r="BV362" s="85"/>
      <c r="BW362" s="85"/>
      <c r="BX362" s="85"/>
      <c r="BY362" s="85"/>
      <c r="BZ362" s="85"/>
      <c r="CA362" s="85"/>
      <c r="CB362" s="85"/>
      <c r="CC362" s="85"/>
      <c r="CD362" s="85"/>
      <c r="CE362" s="85"/>
      <c r="CF362" s="85"/>
      <c r="CG362" s="85"/>
      <c r="CH362" s="85"/>
      <c r="CI362" s="85"/>
      <c r="CJ362" s="85"/>
      <c r="CK362" s="85"/>
      <c r="CL362" s="85"/>
      <c r="CM362" s="85"/>
      <c r="CN362" s="85"/>
      <c r="CO362" s="85"/>
      <c r="CP362" s="85"/>
      <c r="CQ362" s="85"/>
      <c r="CR362" s="85"/>
      <c r="CS362" s="85"/>
      <c r="CT362" s="85"/>
      <c r="CU362" s="85"/>
      <c r="CV362" s="85"/>
      <c r="CW362" s="85"/>
      <c r="CX362" s="85"/>
      <c r="CY362" s="85"/>
      <c r="CZ362" s="85"/>
      <c r="DA362" s="85"/>
      <c r="DB362" s="85"/>
      <c r="DC362" s="85"/>
      <c r="DD362" s="85"/>
      <c r="DE362" s="85"/>
      <c r="DF362" s="85"/>
      <c r="DG362" s="85"/>
      <c r="DH362" s="85"/>
      <c r="DI362" s="85"/>
      <c r="DJ362" s="85"/>
      <c r="DK362" s="85"/>
      <c r="DL362" s="85"/>
      <c r="DM362" s="85"/>
      <c r="DN362" s="85"/>
      <c r="DO362" s="85"/>
      <c r="DP362" s="85"/>
      <c r="DQ362" s="85"/>
      <c r="DR362" s="85"/>
      <c r="DS362" s="85"/>
      <c r="DT362" s="85"/>
      <c r="DU362" s="85"/>
      <c r="DV362" s="85"/>
      <c r="DW362" s="85"/>
      <c r="DX362" s="85"/>
      <c r="DY362" s="85"/>
      <c r="DZ362" s="85"/>
      <c r="EA362" s="85"/>
      <c r="EB362" s="85"/>
      <c r="EC362" s="85"/>
      <c r="ED362" s="85"/>
      <c r="EE362" s="85"/>
      <c r="EF362" s="85"/>
      <c r="EG362" s="85"/>
      <c r="EH362" s="85"/>
      <c r="EI362" s="85"/>
      <c r="EJ362" s="85"/>
      <c r="EK362" s="85"/>
      <c r="EL362" s="85"/>
      <c r="EM362" s="85"/>
      <c r="EN362" s="85"/>
      <c r="EO362" s="85"/>
      <c r="EP362" s="85"/>
      <c r="EQ362" s="85"/>
      <c r="ER362" s="85"/>
      <c r="ES362" s="85"/>
      <c r="ET362" s="85"/>
      <c r="EU362" s="85"/>
      <c r="EV362" s="85"/>
      <c r="EW362" s="85"/>
      <c r="EX362" s="85"/>
      <c r="EY362" s="85"/>
      <c r="EZ362" s="85"/>
      <c r="FA362" s="85"/>
      <c r="FB362" s="85"/>
      <c r="FC362" s="85"/>
      <c r="FD362" s="85"/>
      <c r="FE362" s="85"/>
      <c r="FF362" s="85"/>
      <c r="FG362" s="85"/>
      <c r="FH362" s="85"/>
      <c r="FI362" s="85"/>
      <c r="FJ362" s="85"/>
      <c r="FK362" s="85"/>
      <c r="FL362" s="85"/>
      <c r="FM362" s="85"/>
      <c r="FN362" s="85"/>
      <c r="FO362" s="85"/>
      <c r="FP362" s="85"/>
      <c r="FQ362" s="85"/>
      <c r="FR362" s="85"/>
      <c r="FS362" s="85"/>
      <c r="FT362" s="85"/>
      <c r="FU362" s="85"/>
      <c r="FV362" s="85"/>
      <c r="FW362" s="85"/>
      <c r="FX362" s="85"/>
      <c r="FY362" s="85"/>
      <c r="FZ362" s="85"/>
      <c r="GA362" s="85"/>
      <c r="GB362" s="85"/>
      <c r="GC362" s="85"/>
      <c r="GD362" s="85"/>
      <c r="GE362" s="85"/>
      <c r="GF362" s="85"/>
      <c r="GG362" s="85"/>
      <c r="GH362" s="85"/>
      <c r="GI362" s="85"/>
      <c r="GJ362" s="85"/>
      <c r="GK362" s="85"/>
      <c r="GL362" s="85"/>
      <c r="GM362" s="85"/>
      <c r="GN362" s="85"/>
      <c r="GO362" s="85"/>
      <c r="GP362" s="85"/>
      <c r="GQ362" s="85"/>
      <c r="GR362" s="85"/>
      <c r="GS362" s="85"/>
      <c r="GT362" s="85"/>
      <c r="GU362" s="85"/>
      <c r="GV362" s="85"/>
      <c r="GW362" s="85"/>
      <c r="GX362" s="85"/>
      <c r="GY362" s="85"/>
      <c r="GZ362" s="85"/>
      <c r="HA362" s="85"/>
      <c r="HB362" s="85"/>
      <c r="HC362" s="85"/>
      <c r="HD362" s="85"/>
      <c r="HE362" s="85"/>
      <c r="HF362" s="85"/>
      <c r="HG362" s="85"/>
      <c r="HH362" s="85"/>
      <c r="HI362" s="85"/>
      <c r="HJ362" s="85"/>
      <c r="HK362" s="85"/>
      <c r="HL362" s="85"/>
      <c r="HM362" s="85"/>
      <c r="HN362" s="85"/>
      <c r="HO362" s="85"/>
      <c r="HP362" s="85"/>
      <c r="HQ362" s="85"/>
      <c r="HR362" s="85"/>
      <c r="HS362" s="85"/>
      <c r="HT362" s="85"/>
      <c r="HU362" s="85"/>
      <c r="HV362" s="85"/>
      <c r="HW362" s="85"/>
      <c r="HX362" s="85"/>
      <c r="HY362" s="85"/>
      <c r="HZ362" s="85"/>
      <c r="IA362" s="85"/>
      <c r="IB362" s="85"/>
      <c r="IC362" s="85"/>
      <c r="ID362" s="85"/>
      <c r="IE362" s="85"/>
      <c r="IF362" s="85"/>
      <c r="IG362" s="85"/>
      <c r="IH362" s="85"/>
      <c r="II362" s="85"/>
      <c r="IJ362" s="85"/>
      <c r="IK362" s="85"/>
      <c r="IL362" s="85"/>
      <c r="IM362" s="85"/>
      <c r="IN362" s="85"/>
      <c r="IO362" s="85"/>
      <c r="IP362" s="85"/>
      <c r="IQ362" s="85"/>
      <c r="IR362" s="85"/>
      <c r="IS362" s="85"/>
      <c r="IT362" s="85"/>
      <c r="IU362" s="85"/>
      <c r="IV362" s="85"/>
      <c r="IW362" s="85"/>
      <c r="IX362" s="85"/>
      <c r="IY362" s="85"/>
      <c r="IZ362" s="85"/>
      <c r="JA362" s="85"/>
      <c r="JB362" s="85"/>
      <c r="JC362" s="85"/>
      <c r="JD362" s="85"/>
      <c r="JE362" s="85"/>
      <c r="JF362" s="85"/>
      <c r="JG362" s="85"/>
      <c r="JH362" s="85"/>
      <c r="JI362" s="85"/>
      <c r="JJ362" s="85"/>
      <c r="JK362" s="85"/>
      <c r="JL362" s="85"/>
      <c r="JM362" s="85"/>
      <c r="JN362" s="85"/>
      <c r="JO362" s="85"/>
      <c r="JP362" s="85"/>
      <c r="JQ362" s="85"/>
      <c r="JR362" s="85"/>
      <c r="JS362" s="85"/>
      <c r="JT362" s="85"/>
      <c r="JU362" s="85"/>
      <c r="JV362" s="85"/>
      <c r="JW362" s="85"/>
      <c r="JX362" s="85"/>
      <c r="JY362" s="85"/>
      <c r="JZ362" s="85"/>
      <c r="KA362" s="85"/>
      <c r="KB362" s="85"/>
      <c r="KC362" s="85"/>
      <c r="KD362" s="85"/>
      <c r="KE362" s="85"/>
      <c r="KF362" s="85"/>
      <c r="KG362" s="85"/>
      <c r="KH362" s="85"/>
      <c r="KI362" s="85"/>
      <c r="KJ362" s="85"/>
      <c r="KK362" s="85"/>
      <c r="KL362" s="85"/>
      <c r="KM362" s="85"/>
      <c r="KN362" s="85"/>
      <c r="KO362" s="85"/>
      <c r="KP362" s="85"/>
      <c r="KQ362" s="85"/>
      <c r="KR362" s="85"/>
      <c r="KS362" s="85"/>
      <c r="KT362" s="85"/>
      <c r="KU362" s="85"/>
      <c r="KV362" s="85"/>
      <c r="KW362" s="85"/>
      <c r="KX362" s="85"/>
      <c r="KY362" s="85"/>
      <c r="KZ362" s="85"/>
      <c r="LA362" s="85"/>
      <c r="LB362" s="85"/>
      <c r="LC362" s="85"/>
      <c r="LD362" s="85"/>
      <c r="LE362" s="85"/>
      <c r="LF362" s="85"/>
      <c r="LG362" s="85"/>
      <c r="LH362" s="85"/>
      <c r="LI362" s="85"/>
      <c r="LJ362" s="85"/>
      <c r="LK362" s="85"/>
      <c r="LL362" s="85"/>
      <c r="LM362" s="85"/>
      <c r="LN362" s="85"/>
      <c r="LO362" s="85"/>
      <c r="LP362" s="85"/>
      <c r="LQ362" s="85"/>
      <c r="LR362" s="85"/>
      <c r="LS362" s="85"/>
      <c r="LT362" s="85"/>
      <c r="LU362" s="85"/>
      <c r="LV362" s="85"/>
      <c r="LW362" s="85"/>
      <c r="LX362" s="85"/>
      <c r="LY362" s="85"/>
      <c r="LZ362" s="85"/>
      <c r="MA362" s="85"/>
      <c r="MB362" s="85"/>
      <c r="MC362" s="85"/>
      <c r="MD362" s="85"/>
      <c r="ME362" s="85"/>
      <c r="MF362" s="85"/>
      <c r="MG362" s="85"/>
      <c r="MH362" s="85"/>
      <c r="MI362" s="85"/>
      <c r="MJ362" s="85"/>
      <c r="MK362" s="85"/>
      <c r="ML362" s="85"/>
      <c r="MM362" s="85"/>
      <c r="MN362" s="85"/>
      <c r="MO362" s="85"/>
      <c r="MP362" s="85"/>
      <c r="MQ362" s="85"/>
      <c r="MR362" s="85"/>
      <c r="MS362" s="85"/>
      <c r="MT362" s="85"/>
      <c r="MU362" s="85"/>
      <c r="MV362" s="85"/>
      <c r="MW362" s="85"/>
      <c r="MX362" s="85"/>
      <c r="MY362" s="85"/>
      <c r="MZ362" s="85"/>
      <c r="NA362" s="85"/>
      <c r="NB362" s="85"/>
      <c r="NC362" s="85"/>
      <c r="ND362" s="85"/>
      <c r="NE362" s="85"/>
      <c r="NF362" s="85"/>
      <c r="NG362" s="85"/>
      <c r="NH362" s="85"/>
      <c r="NI362" s="85"/>
      <c r="NJ362" s="85"/>
      <c r="NK362" s="85"/>
      <c r="NL362" s="85"/>
      <c r="NM362" s="85"/>
      <c r="NN362" s="85"/>
      <c r="NO362" s="85"/>
      <c r="NP362" s="85"/>
      <c r="NQ362" s="85"/>
      <c r="NR362" s="85"/>
      <c r="NS362" s="85"/>
      <c r="NT362" s="85"/>
      <c r="NU362" s="85"/>
      <c r="NV362" s="85"/>
      <c r="NW362" s="85"/>
      <c r="NX362" s="85"/>
      <c r="NY362" s="85"/>
      <c r="NZ362" s="85"/>
      <c r="OA362" s="85"/>
      <c r="OB362" s="85"/>
      <c r="OC362" s="85"/>
      <c r="OD362" s="85"/>
      <c r="OE362" s="85"/>
      <c r="OF362" s="85"/>
      <c r="OG362" s="85"/>
      <c r="OH362" s="85"/>
      <c r="OI362" s="85"/>
      <c r="OJ362" s="85"/>
      <c r="OK362" s="85"/>
      <c r="OL362" s="85"/>
      <c r="OM362" s="85"/>
      <c r="ON362" s="85"/>
      <c r="OO362" s="85"/>
      <c r="OP362" s="85"/>
      <c r="OQ362" s="85"/>
      <c r="OR362" s="85"/>
      <c r="OS362" s="85"/>
      <c r="OT362" s="85"/>
      <c r="OU362" s="85"/>
      <c r="OV362" s="85"/>
      <c r="OW362" s="85"/>
      <c r="OX362" s="85"/>
      <c r="OY362" s="85"/>
      <c r="OZ362" s="85"/>
      <c r="PA362" s="85"/>
      <c r="PB362" s="85"/>
      <c r="PC362" s="85"/>
      <c r="PD362" s="85"/>
      <c r="PE362" s="85"/>
      <c r="PF362" s="85"/>
      <c r="PG362" s="85"/>
      <c r="PH362" s="85"/>
      <c r="PI362" s="85"/>
      <c r="PJ362" s="85"/>
      <c r="PK362" s="85"/>
      <c r="PL362" s="85"/>
      <c r="PM362" s="85"/>
      <c r="PN362" s="85"/>
      <c r="PO362" s="85"/>
      <c r="PP362" s="85"/>
      <c r="PQ362" s="85"/>
      <c r="PR362" s="85"/>
      <c r="PS362" s="85"/>
      <c r="PT362" s="85"/>
      <c r="PU362" s="85"/>
      <c r="PV362" s="85"/>
      <c r="PW362" s="85"/>
      <c r="PX362" s="85"/>
      <c r="PY362" s="85"/>
      <c r="PZ362" s="85"/>
      <c r="QA362" s="85"/>
      <c r="QB362" s="85"/>
      <c r="QC362" s="85"/>
      <c r="QD362" s="85"/>
      <c r="QE362" s="85"/>
      <c r="QF362" s="85"/>
      <c r="QG362" s="85"/>
      <c r="QH362" s="85"/>
      <c r="QI362" s="85"/>
      <c r="QJ362" s="85"/>
      <c r="QK362" s="85"/>
      <c r="QL362" s="85"/>
      <c r="QM362" s="85"/>
      <c r="QN362" s="85"/>
      <c r="QO362" s="85"/>
      <c r="QP362" s="85"/>
      <c r="QQ362" s="85"/>
      <c r="QR362" s="85"/>
      <c r="QS362" s="85"/>
      <c r="QT362" s="85"/>
      <c r="QU362" s="85"/>
      <c r="QV362" s="85"/>
      <c r="QW362" s="85"/>
      <c r="QX362" s="85"/>
      <c r="QY362" s="85"/>
      <c r="QZ362" s="85"/>
      <c r="RA362" s="85"/>
      <c r="RB362" s="85"/>
      <c r="RC362" s="85"/>
      <c r="RD362" s="85"/>
      <c r="RE362" s="85"/>
      <c r="RF362" s="85"/>
      <c r="RG362" s="85"/>
      <c r="RH362" s="85"/>
      <c r="RI362" s="85"/>
      <c r="RJ362" s="85"/>
      <c r="RK362" s="85"/>
      <c r="RL362" s="85"/>
      <c r="RM362" s="85"/>
      <c r="RN362" s="85"/>
      <c r="RO362" s="85"/>
      <c r="RP362" s="85"/>
      <c r="RQ362" s="85"/>
      <c r="RR362" s="85"/>
      <c r="RS362" s="85"/>
      <c r="RT362" s="85"/>
      <c r="RU362" s="85"/>
      <c r="RV362" s="85"/>
      <c r="RW362" s="85"/>
      <c r="RX362" s="85"/>
      <c r="RY362" s="85"/>
      <c r="RZ362" s="85"/>
      <c r="SA362" s="85"/>
      <c r="SB362" s="85"/>
      <c r="SC362" s="85"/>
      <c r="SD362" s="85"/>
      <c r="SE362" s="85"/>
      <c r="SF362" s="85"/>
      <c r="SG362" s="85"/>
      <c r="SH362" s="85"/>
      <c r="SI362" s="85"/>
      <c r="SJ362" s="85"/>
      <c r="SK362" s="85"/>
      <c r="SL362" s="85"/>
      <c r="SM362" s="85"/>
      <c r="SN362" s="85"/>
      <c r="SO362" s="85"/>
      <c r="SP362" s="85"/>
      <c r="SQ362" s="85"/>
      <c r="SR362" s="85"/>
      <c r="SS362" s="85"/>
      <c r="ST362" s="85"/>
      <c r="SU362" s="85"/>
      <c r="SV362" s="85"/>
      <c r="SW362" s="85"/>
      <c r="SX362" s="85"/>
      <c r="SY362" s="85"/>
      <c r="SZ362" s="85"/>
      <c r="TA362" s="85"/>
      <c r="TB362" s="85"/>
      <c r="TC362" s="85"/>
      <c r="TD362" s="85"/>
      <c r="TE362" s="85"/>
      <c r="TF362" s="85"/>
      <c r="TG362" s="85"/>
      <c r="TH362" s="85"/>
      <c r="TI362" s="85"/>
      <c r="TJ362" s="85"/>
      <c r="TK362" s="85"/>
      <c r="TL362" s="85"/>
      <c r="TM362" s="85"/>
      <c r="TN362" s="85"/>
      <c r="TO362" s="85"/>
      <c r="TP362" s="85"/>
      <c r="TQ362" s="85"/>
      <c r="TR362" s="85"/>
      <c r="TS362" s="85"/>
      <c r="TT362" s="85"/>
      <c r="TU362" s="85"/>
      <c r="TV362" s="85"/>
      <c r="TW362" s="85"/>
      <c r="TX362" s="85"/>
      <c r="TY362" s="85"/>
      <c r="TZ362" s="85"/>
      <c r="UA362" s="85"/>
      <c r="UB362" s="85"/>
      <c r="UC362" s="85"/>
      <c r="UD362" s="85"/>
      <c r="UE362" s="85"/>
      <c r="UF362" s="85"/>
      <c r="UG362" s="85"/>
      <c r="UH362" s="85"/>
      <c r="UI362" s="85"/>
      <c r="UJ362" s="85"/>
      <c r="UK362" s="85"/>
      <c r="UL362" s="85"/>
      <c r="UM362" s="85"/>
      <c r="UN362" s="85"/>
      <c r="UO362" s="85"/>
      <c r="UP362" s="85"/>
      <c r="UQ362" s="85"/>
      <c r="UR362" s="85"/>
      <c r="US362" s="85"/>
      <c r="UT362" s="85"/>
      <c r="UU362" s="85"/>
      <c r="UV362" s="85"/>
      <c r="UW362" s="85"/>
      <c r="UX362" s="85"/>
      <c r="UY362" s="85"/>
      <c r="UZ362" s="85"/>
      <c r="VA362" s="85"/>
      <c r="VB362" s="85"/>
      <c r="VC362" s="85"/>
      <c r="VD362" s="85"/>
      <c r="VE362" s="85"/>
      <c r="VF362" s="85"/>
      <c r="VG362" s="85"/>
      <c r="VH362" s="85"/>
      <c r="VI362" s="85"/>
      <c r="VJ362" s="85"/>
      <c r="VK362" s="85"/>
      <c r="VL362" s="85"/>
      <c r="VM362" s="85"/>
      <c r="VN362" s="85"/>
      <c r="VO362" s="85"/>
      <c r="VP362" s="85"/>
      <c r="VQ362" s="85"/>
      <c r="VR362" s="85"/>
      <c r="VS362" s="85"/>
      <c r="VT362" s="85"/>
      <c r="VU362" s="85"/>
      <c r="VV362" s="85"/>
      <c r="VW362" s="85"/>
      <c r="VX362" s="85"/>
      <c r="VY362" s="85"/>
      <c r="VZ362" s="85"/>
      <c r="WA362" s="85"/>
      <c r="WB362" s="85"/>
      <c r="WC362" s="85"/>
      <c r="WD362" s="85"/>
      <c r="WE362" s="85"/>
      <c r="WF362" s="85"/>
      <c r="WG362" s="85"/>
      <c r="WH362" s="85"/>
      <c r="WI362" s="85"/>
      <c r="WJ362" s="85"/>
      <c r="WK362" s="85"/>
      <c r="WL362" s="85"/>
      <c r="WM362" s="85"/>
      <c r="WN362" s="85"/>
      <c r="WO362" s="85"/>
      <c r="WP362" s="85"/>
      <c r="WQ362" s="85"/>
      <c r="WR362" s="85"/>
      <c r="WS362" s="85"/>
      <c r="WT362" s="85"/>
      <c r="WU362" s="85"/>
      <c r="WV362" s="85"/>
      <c r="WW362" s="85"/>
      <c r="WX362" s="85"/>
      <c r="WY362" s="85"/>
      <c r="WZ362" s="85"/>
      <c r="XA362" s="85"/>
      <c r="XB362" s="85"/>
      <c r="XC362" s="85"/>
      <c r="XD362" s="85"/>
      <c r="XE362" s="85"/>
      <c r="XF362" s="85"/>
      <c r="XG362" s="85"/>
      <c r="XH362" s="85"/>
      <c r="XI362" s="85"/>
      <c r="XJ362" s="85"/>
      <c r="XK362" s="85"/>
      <c r="XL362" s="85"/>
      <c r="XM362" s="85"/>
      <c r="XN362" s="85"/>
      <c r="XO362" s="85"/>
      <c r="XP362" s="85"/>
      <c r="XQ362" s="85"/>
      <c r="XR362" s="85"/>
      <c r="XS362" s="85"/>
      <c r="XT362" s="85"/>
      <c r="XU362" s="85"/>
      <c r="XV362" s="85"/>
      <c r="XW362" s="85"/>
      <c r="XX362" s="85"/>
      <c r="XY362" s="85"/>
      <c r="XZ362" s="85"/>
      <c r="YA362" s="85"/>
      <c r="YB362" s="85"/>
      <c r="YC362" s="85"/>
      <c r="YD362" s="85"/>
      <c r="YE362" s="85"/>
      <c r="YF362" s="85"/>
      <c r="YG362" s="85"/>
      <c r="YH362" s="85"/>
      <c r="YI362" s="85"/>
      <c r="YJ362" s="85"/>
      <c r="YK362" s="85"/>
      <c r="YL362" s="85"/>
      <c r="YM362" s="85"/>
      <c r="YN362" s="85"/>
      <c r="YO362" s="85"/>
      <c r="YP362" s="85"/>
      <c r="YQ362" s="85"/>
      <c r="YR362" s="85"/>
      <c r="YS362" s="85"/>
      <c r="YT362" s="85"/>
      <c r="YU362" s="85"/>
      <c r="YV362" s="85"/>
      <c r="YW362" s="85"/>
      <c r="YX362" s="85"/>
      <c r="YY362" s="85"/>
      <c r="YZ362" s="85"/>
      <c r="ZA362" s="85"/>
      <c r="ZB362" s="85"/>
      <c r="ZC362" s="85"/>
      <c r="ZD362" s="85"/>
      <c r="ZE362" s="85"/>
      <c r="ZF362" s="85"/>
      <c r="ZG362" s="85"/>
      <c r="ZH362" s="85"/>
      <c r="ZI362" s="85"/>
      <c r="ZJ362" s="85"/>
      <c r="ZK362" s="85"/>
      <c r="ZL362" s="85"/>
      <c r="ZM362" s="85"/>
      <c r="ZN362" s="85"/>
      <c r="ZO362" s="85"/>
      <c r="ZP362" s="85"/>
      <c r="ZQ362" s="85"/>
      <c r="ZR362" s="85"/>
      <c r="ZS362" s="85"/>
      <c r="ZT362" s="85"/>
      <c r="ZU362" s="85"/>
      <c r="ZV362" s="85"/>
      <c r="ZW362" s="85"/>
      <c r="ZX362" s="85"/>
      <c r="ZY362" s="85"/>
      <c r="ZZ362" s="85"/>
      <c r="AAA362" s="85"/>
      <c r="AAB362" s="85"/>
      <c r="AAC362" s="85"/>
      <c r="AAD362" s="85"/>
      <c r="AAE362" s="85"/>
      <c r="AAF362" s="85"/>
      <c r="AAG362" s="85"/>
      <c r="AAH362" s="85"/>
      <c r="AAI362" s="85"/>
      <c r="AAJ362" s="85"/>
      <c r="AAK362" s="85"/>
      <c r="AAL362" s="85"/>
      <c r="AAM362" s="85"/>
      <c r="AAN362" s="85"/>
      <c r="AAO362" s="85"/>
      <c r="AAP362" s="85"/>
      <c r="AAQ362" s="85"/>
      <c r="AAR362" s="85"/>
      <c r="AAS362" s="85"/>
      <c r="AAT362" s="85"/>
      <c r="AAU362" s="85"/>
      <c r="AAV362" s="85"/>
      <c r="AAW362" s="85"/>
      <c r="AAX362" s="85"/>
      <c r="AAY362" s="85"/>
      <c r="AAZ362" s="85"/>
      <c r="ABA362" s="85"/>
      <c r="ABB362" s="85"/>
      <c r="ABC362" s="85"/>
      <c r="ABD362" s="85"/>
      <c r="ABE362" s="85"/>
      <c r="ABF362" s="85"/>
      <c r="ABG362" s="85"/>
      <c r="ABH362" s="85"/>
      <c r="ABI362" s="85"/>
      <c r="ABJ362" s="85"/>
      <c r="ABK362" s="85"/>
      <c r="ABL362" s="85"/>
      <c r="ABM362" s="85"/>
      <c r="ABN362" s="85"/>
      <c r="ABO362" s="85"/>
      <c r="ABP362" s="85"/>
      <c r="ABQ362" s="85"/>
      <c r="ABR362" s="85"/>
      <c r="ABS362" s="85"/>
      <c r="ABT362" s="85"/>
      <c r="ABU362" s="85"/>
      <c r="ABV362" s="85"/>
      <c r="ABW362" s="85"/>
      <c r="ABX362" s="85"/>
      <c r="ABY362" s="85"/>
      <c r="ABZ362" s="85"/>
      <c r="ACA362" s="85"/>
      <c r="ACB362" s="85"/>
      <c r="ACC362" s="85"/>
      <c r="ACD362" s="85"/>
      <c r="ACE362" s="85"/>
      <c r="ACF362" s="85"/>
      <c r="ACG362" s="85"/>
      <c r="ACH362" s="85"/>
      <c r="ACI362" s="85"/>
      <c r="ACJ362" s="85"/>
      <c r="ACK362" s="85"/>
      <c r="ACL362" s="85"/>
      <c r="ACM362" s="85"/>
      <c r="ACN362" s="85"/>
      <c r="ACO362" s="85"/>
      <c r="ACP362" s="85"/>
      <c r="ACQ362" s="85"/>
      <c r="ACR362" s="85"/>
      <c r="ACS362" s="85"/>
      <c r="ACT362" s="85"/>
      <c r="ACU362" s="85"/>
      <c r="ACV362" s="85"/>
      <c r="ACW362" s="85"/>
      <c r="ACX362" s="85"/>
      <c r="ACY362" s="85"/>
      <c r="ACZ362" s="85"/>
      <c r="ADA362" s="85"/>
      <c r="ADB362" s="85"/>
      <c r="ADC362" s="85"/>
      <c r="ADD362" s="85"/>
      <c r="ADE362" s="85"/>
      <c r="ADF362" s="85"/>
      <c r="ADG362" s="85"/>
      <c r="ADH362" s="85"/>
      <c r="ADI362" s="85"/>
      <c r="ADJ362" s="85"/>
      <c r="ADK362" s="85"/>
      <c r="ADL362" s="85"/>
      <c r="ADM362" s="85"/>
      <c r="ADN362" s="85"/>
      <c r="ADO362" s="85"/>
      <c r="ADP362" s="85"/>
      <c r="ADQ362" s="85"/>
      <c r="ADR362" s="85"/>
      <c r="ADS362" s="85"/>
      <c r="ADT362" s="85"/>
      <c r="ADU362" s="85"/>
      <c r="ADV362" s="85"/>
      <c r="ADW362" s="85"/>
      <c r="ADX362" s="85"/>
      <c r="ADY362" s="85"/>
      <c r="ADZ362" s="85"/>
      <c r="AEA362" s="85"/>
      <c r="AEB362" s="85"/>
      <c r="AEC362" s="85"/>
      <c r="AED362" s="85"/>
      <c r="AEE362" s="85"/>
      <c r="AEF362" s="85"/>
      <c r="AEG362" s="85"/>
      <c r="AEH362" s="85"/>
      <c r="AEI362" s="85"/>
      <c r="AEJ362" s="85"/>
      <c r="AEK362" s="85"/>
      <c r="AEL362" s="85"/>
      <c r="AEM362" s="85"/>
      <c r="AEN362" s="85"/>
      <c r="AEO362" s="85"/>
      <c r="AEP362" s="85"/>
      <c r="AEQ362" s="85"/>
      <c r="AER362" s="85"/>
      <c r="AES362" s="85"/>
      <c r="AET362" s="85"/>
      <c r="AEU362" s="85"/>
      <c r="AEV362" s="85"/>
      <c r="AEW362" s="85"/>
      <c r="AEX362" s="85"/>
      <c r="AEY362" s="85"/>
      <c r="AEZ362" s="85"/>
      <c r="AFA362" s="85"/>
      <c r="AFB362" s="85"/>
      <c r="AFC362" s="85"/>
      <c r="AFD362" s="85"/>
      <c r="AFE362" s="85"/>
      <c r="AFF362" s="85"/>
      <c r="AFG362" s="85"/>
      <c r="AFH362" s="85"/>
      <c r="AFI362" s="85"/>
      <c r="AFJ362" s="85"/>
      <c r="AFK362" s="85"/>
      <c r="AFL362" s="85"/>
      <c r="AFM362" s="85"/>
      <c r="AFN362" s="85"/>
      <c r="AFO362" s="85"/>
      <c r="AFP362" s="85"/>
      <c r="AFQ362" s="85"/>
      <c r="AFR362" s="85"/>
      <c r="AFS362" s="85"/>
      <c r="AFT362" s="85"/>
      <c r="AFU362" s="85"/>
      <c r="AFV362" s="85"/>
      <c r="AFW362" s="85"/>
      <c r="AFX362" s="85"/>
      <c r="AFY362" s="85"/>
      <c r="AFZ362" s="85"/>
      <c r="AGA362" s="85"/>
      <c r="AGB362" s="85"/>
      <c r="AGC362" s="85"/>
      <c r="AGD362" s="85"/>
      <c r="AGE362" s="85"/>
      <c r="AGF362" s="85"/>
      <c r="AGG362" s="85"/>
      <c r="AGH362" s="85"/>
      <c r="AGI362" s="85"/>
      <c r="AGJ362" s="85"/>
      <c r="AGK362" s="85"/>
      <c r="AGL362" s="85"/>
      <c r="AGM362" s="85"/>
      <c r="AGN362" s="85"/>
      <c r="AGO362" s="85"/>
      <c r="AGP362" s="85"/>
      <c r="AGQ362" s="85"/>
      <c r="AGR362" s="85"/>
      <c r="AGS362" s="85"/>
      <c r="AGT362" s="85"/>
      <c r="AGU362" s="85"/>
      <c r="AGV362" s="85"/>
      <c r="AGW362" s="85"/>
      <c r="AGX362" s="85"/>
      <c r="AGY362" s="85"/>
      <c r="AGZ362" s="85"/>
      <c r="AHA362" s="85"/>
      <c r="AHB362" s="85"/>
      <c r="AHC362" s="85"/>
      <c r="AHD362" s="85"/>
      <c r="AHE362" s="85"/>
      <c r="AHF362" s="85"/>
      <c r="AHG362" s="85"/>
      <c r="AHH362" s="85"/>
      <c r="AHI362" s="85"/>
      <c r="AHJ362" s="85"/>
      <c r="AHK362" s="85"/>
      <c r="AHL362" s="85"/>
      <c r="AHM362" s="85"/>
      <c r="AHN362" s="85"/>
      <c r="AHO362" s="85"/>
      <c r="AHP362" s="85"/>
      <c r="AHQ362" s="85"/>
      <c r="AHR362" s="85"/>
      <c r="AHS362" s="85"/>
      <c r="AHT362" s="85"/>
      <c r="AHU362" s="85"/>
      <c r="AHV362" s="85"/>
      <c r="AHW362" s="85"/>
      <c r="AHX362" s="85"/>
      <c r="AHY362" s="85"/>
      <c r="AHZ362" s="85"/>
      <c r="AIA362" s="85"/>
      <c r="AIB362" s="85"/>
      <c r="AIC362" s="85"/>
      <c r="AID362" s="85"/>
      <c r="AIE362" s="85"/>
      <c r="AIF362" s="85"/>
      <c r="AIG362" s="85"/>
      <c r="AIH362" s="85"/>
      <c r="AII362" s="85"/>
      <c r="AIJ362" s="85"/>
      <c r="AIK362" s="85"/>
      <c r="AIL362" s="85"/>
      <c r="AIM362" s="85"/>
      <c r="AIN362" s="85"/>
      <c r="AIO362" s="85"/>
      <c r="AIP362" s="85"/>
      <c r="AIQ362" s="85"/>
      <c r="AIR362" s="85"/>
      <c r="AIS362" s="85"/>
      <c r="AIT362" s="85"/>
      <c r="AIU362" s="85"/>
      <c r="AIV362" s="85"/>
      <c r="AIW362" s="85"/>
      <c r="AIX362" s="85"/>
      <c r="AIY362" s="85"/>
      <c r="AIZ362" s="85"/>
      <c r="AJA362" s="85"/>
      <c r="AJB362" s="85"/>
      <c r="AJC362" s="85"/>
      <c r="AJD362" s="85"/>
      <c r="AJE362" s="85"/>
      <c r="AJF362" s="85"/>
      <c r="AJG362" s="85"/>
      <c r="AJH362" s="85"/>
      <c r="AJI362" s="85"/>
      <c r="AJJ362" s="85"/>
      <c r="AJK362" s="85"/>
      <c r="AJL362" s="85"/>
      <c r="AJM362" s="85"/>
      <c r="AJN362" s="85"/>
      <c r="AJO362" s="85"/>
      <c r="AJP362" s="85"/>
      <c r="AJQ362" s="85"/>
      <c r="AJR362" s="85"/>
      <c r="AJS362" s="85"/>
      <c r="AJT362" s="85"/>
      <c r="AJU362" s="85"/>
      <c r="AJV362" s="85"/>
      <c r="AJW362" s="85"/>
      <c r="AJX362" s="85"/>
      <c r="AJY362" s="85"/>
      <c r="AJZ362" s="85"/>
      <c r="AKA362" s="85"/>
      <c r="AKB362" s="85"/>
      <c r="AKC362" s="85"/>
      <c r="AKD362" s="85"/>
      <c r="AKE362" s="85"/>
      <c r="AKF362" s="85"/>
      <c r="AKG362" s="85"/>
      <c r="AKH362" s="85"/>
      <c r="AKI362" s="85"/>
      <c r="AKJ362" s="85"/>
      <c r="AKK362" s="85"/>
      <c r="AKL362" s="85"/>
      <c r="AKM362" s="85"/>
      <c r="AKN362" s="85"/>
      <c r="AKO362" s="85"/>
      <c r="AKP362" s="85"/>
      <c r="AKQ362" s="85"/>
      <c r="AKR362" s="85"/>
      <c r="AKS362" s="85"/>
      <c r="AKT362" s="85"/>
      <c r="AKU362" s="85"/>
      <c r="AKV362" s="85"/>
      <c r="AKW362" s="85"/>
      <c r="AKX362" s="85"/>
      <c r="AKY362" s="85"/>
      <c r="AKZ362" s="85"/>
      <c r="ALA362" s="85"/>
      <c r="ALB362" s="85"/>
      <c r="ALC362" s="85"/>
      <c r="ALD362" s="85"/>
      <c r="ALE362" s="85"/>
      <c r="ALF362" s="85"/>
      <c r="ALG362" s="85"/>
      <c r="ALH362" s="85"/>
      <c r="ALI362" s="85"/>
      <c r="ALJ362" s="85"/>
      <c r="ALK362" s="85"/>
      <c r="ALL362" s="85"/>
      <c r="ALM362" s="85"/>
      <c r="ALN362" s="85"/>
      <c r="ALO362" s="85"/>
      <c r="ALP362" s="85"/>
      <c r="ALQ362" s="85"/>
      <c r="ALR362" s="85"/>
      <c r="ALS362" s="85"/>
      <c r="ALT362" s="85"/>
      <c r="ALU362" s="85"/>
      <c r="ALV362" s="85"/>
      <c r="ALW362" s="85"/>
      <c r="ALX362" s="85"/>
      <c r="ALY362" s="85"/>
      <c r="ALZ362" s="85"/>
      <c r="AMA362" s="85"/>
      <c r="AMB362" s="85"/>
      <c r="AMC362" s="85"/>
      <c r="AMD362" s="85"/>
      <c r="AME362" s="85"/>
      <c r="AMF362" s="85"/>
      <c r="AMG362" s="85"/>
      <c r="AMH362" s="85"/>
      <c r="AMI362" s="85"/>
      <c r="AMJ362" s="85"/>
    </row>
    <row r="363" spans="1:1024" s="13" customFormat="1" ht="26.25" customHeight="1">
      <c r="A363" s="45"/>
      <c r="B363" s="57" t="s">
        <v>509</v>
      </c>
      <c r="C363" s="19"/>
      <c r="D363" s="19"/>
      <c r="E363" s="19"/>
      <c r="F363" s="58"/>
      <c r="G363" s="59"/>
      <c r="H363" s="23"/>
      <c r="I363" s="23"/>
      <c r="J363" s="60"/>
      <c r="K363" s="61"/>
      <c r="L363" s="62"/>
      <c r="M363" s="63"/>
      <c r="N363" s="63"/>
      <c r="O363" s="64"/>
    </row>
    <row r="364" spans="1:1024" ht="170.25" customHeight="1">
      <c r="A364" s="65">
        <v>1361</v>
      </c>
      <c r="B364" s="4" t="s">
        <v>510</v>
      </c>
      <c r="C364" s="4"/>
      <c r="D364" s="4"/>
      <c r="E364" s="4"/>
      <c r="F364" s="44" t="s">
        <v>206</v>
      </c>
      <c r="G364" s="36">
        <v>4670259402663</v>
      </c>
      <c r="H364" s="91" t="s">
        <v>511</v>
      </c>
      <c r="I364" s="91"/>
      <c r="J364" s="28"/>
      <c r="K364" s="32">
        <v>10</v>
      </c>
      <c r="L364" s="66">
        <v>5000</v>
      </c>
      <c r="M364" s="17">
        <v>3437.5</v>
      </c>
      <c r="N364" s="17"/>
      <c r="O364" s="17">
        <f t="shared" ref="O364" si="11">M364*N364</f>
        <v>0</v>
      </c>
    </row>
    <row r="365" spans="1:1024" ht="30" customHeight="1">
      <c r="A365" s="196"/>
      <c r="B365" s="197" t="s">
        <v>446</v>
      </c>
      <c r="C365" s="198"/>
      <c r="D365" s="197"/>
      <c r="E365" s="197"/>
      <c r="F365" s="199"/>
      <c r="G365" s="200"/>
      <c r="H365" s="201"/>
      <c r="I365" s="197"/>
      <c r="J365" s="197"/>
      <c r="K365" s="202"/>
      <c r="L365" s="203"/>
      <c r="M365" s="204"/>
      <c r="N365" s="204"/>
      <c r="O365" s="205"/>
      <c r="P365" s="85"/>
      <c r="Q365" s="85"/>
      <c r="R365" s="85"/>
      <c r="S365" s="85"/>
      <c r="T365" s="85"/>
      <c r="U365" s="85"/>
      <c r="V365" s="85"/>
      <c r="W365" s="85"/>
      <c r="X365" s="85"/>
      <c r="Y365" s="85"/>
      <c r="Z365" s="85"/>
      <c r="AA365" s="85"/>
      <c r="AB365" s="85"/>
      <c r="AC365" s="85"/>
      <c r="AD365" s="85"/>
      <c r="AE365" s="85"/>
      <c r="AF365" s="85"/>
      <c r="AG365" s="85"/>
      <c r="AH365" s="85"/>
      <c r="AI365" s="85"/>
      <c r="AJ365" s="85"/>
      <c r="AK365" s="85"/>
      <c r="AL365" s="85"/>
      <c r="AM365" s="85"/>
      <c r="AN365" s="85"/>
      <c r="AO365" s="85"/>
      <c r="AP365" s="85"/>
      <c r="AQ365" s="85"/>
      <c r="AR365" s="85"/>
      <c r="AS365" s="85"/>
      <c r="AT365" s="85"/>
      <c r="AU365" s="85"/>
      <c r="AV365" s="85"/>
      <c r="AW365" s="85"/>
      <c r="AX365" s="85"/>
      <c r="AY365" s="85"/>
      <c r="AZ365" s="85"/>
      <c r="BA365" s="85"/>
      <c r="BB365" s="85"/>
      <c r="BC365" s="85"/>
      <c r="BD365" s="85"/>
      <c r="BE365" s="85"/>
      <c r="BF365" s="85"/>
      <c r="BG365" s="85"/>
      <c r="BH365" s="85"/>
      <c r="BI365" s="85"/>
      <c r="BJ365" s="85"/>
      <c r="BK365" s="85"/>
      <c r="BL365" s="85"/>
      <c r="BM365" s="85"/>
      <c r="BN365" s="85"/>
      <c r="BO365" s="85"/>
      <c r="BP365" s="85"/>
      <c r="BQ365" s="85"/>
      <c r="BR365" s="85"/>
      <c r="BS365" s="85"/>
      <c r="BT365" s="85"/>
      <c r="BU365" s="85"/>
      <c r="BV365" s="85"/>
      <c r="BW365" s="85"/>
      <c r="BX365" s="85"/>
      <c r="BY365" s="85"/>
      <c r="BZ365" s="85"/>
      <c r="CA365" s="85"/>
      <c r="CB365" s="85"/>
      <c r="CC365" s="85"/>
      <c r="CD365" s="85"/>
      <c r="CE365" s="85"/>
      <c r="CF365" s="85"/>
      <c r="CG365" s="85"/>
      <c r="CH365" s="85"/>
      <c r="CI365" s="85"/>
      <c r="CJ365" s="85"/>
      <c r="CK365" s="85"/>
      <c r="CL365" s="85"/>
      <c r="CM365" s="85"/>
      <c r="CN365" s="85"/>
      <c r="CO365" s="85"/>
      <c r="CP365" s="85"/>
      <c r="CQ365" s="85"/>
      <c r="CR365" s="85"/>
      <c r="CS365" s="85"/>
      <c r="CT365" s="85"/>
      <c r="CU365" s="85"/>
      <c r="CV365" s="85"/>
      <c r="CW365" s="85"/>
      <c r="CX365" s="85"/>
      <c r="CY365" s="85"/>
      <c r="CZ365" s="85"/>
      <c r="DA365" s="85"/>
      <c r="DB365" s="85"/>
      <c r="DC365" s="85"/>
      <c r="DD365" s="85"/>
      <c r="DE365" s="85"/>
      <c r="DF365" s="85"/>
      <c r="DG365" s="85"/>
      <c r="DH365" s="85"/>
      <c r="DI365" s="85"/>
      <c r="DJ365" s="85"/>
      <c r="DK365" s="85"/>
      <c r="DL365" s="85"/>
      <c r="DM365" s="85"/>
      <c r="DN365" s="85"/>
      <c r="DO365" s="85"/>
      <c r="DP365" s="85"/>
      <c r="DQ365" s="85"/>
      <c r="DR365" s="85"/>
      <c r="DS365" s="85"/>
      <c r="DT365" s="85"/>
      <c r="DU365" s="85"/>
      <c r="DV365" s="85"/>
      <c r="DW365" s="85"/>
      <c r="DX365" s="85"/>
      <c r="DY365" s="85"/>
      <c r="DZ365" s="85"/>
      <c r="EA365" s="85"/>
      <c r="EB365" s="85"/>
      <c r="EC365" s="85"/>
      <c r="ED365" s="85"/>
      <c r="EE365" s="85"/>
      <c r="EF365" s="85"/>
      <c r="EG365" s="85"/>
      <c r="EH365" s="85"/>
      <c r="EI365" s="85"/>
      <c r="EJ365" s="85"/>
      <c r="EK365" s="85"/>
      <c r="EL365" s="85"/>
      <c r="EM365" s="85"/>
      <c r="EN365" s="85"/>
      <c r="EO365" s="85"/>
      <c r="EP365" s="85"/>
      <c r="EQ365" s="85"/>
      <c r="ER365" s="85"/>
      <c r="ES365" s="85"/>
      <c r="ET365" s="85"/>
      <c r="EU365" s="85"/>
      <c r="EV365" s="85"/>
      <c r="EW365" s="85"/>
      <c r="EX365" s="85"/>
      <c r="EY365" s="85"/>
      <c r="EZ365" s="85"/>
      <c r="FA365" s="85"/>
      <c r="FB365" s="85"/>
      <c r="FC365" s="85"/>
      <c r="FD365" s="85"/>
      <c r="FE365" s="85"/>
      <c r="FF365" s="85"/>
      <c r="FG365" s="85"/>
      <c r="FH365" s="85"/>
      <c r="FI365" s="85"/>
      <c r="FJ365" s="85"/>
      <c r="FK365" s="85"/>
      <c r="FL365" s="85"/>
      <c r="FM365" s="85"/>
      <c r="FN365" s="85"/>
      <c r="FO365" s="85"/>
      <c r="FP365" s="85"/>
      <c r="FQ365" s="85"/>
      <c r="FR365" s="85"/>
      <c r="FS365" s="85"/>
      <c r="FT365" s="85"/>
      <c r="FU365" s="85"/>
      <c r="FV365" s="85"/>
      <c r="FW365" s="85"/>
      <c r="FX365" s="85"/>
      <c r="FY365" s="85"/>
      <c r="FZ365" s="85"/>
      <c r="GA365" s="85"/>
      <c r="GB365" s="85"/>
      <c r="GC365" s="85"/>
      <c r="GD365" s="85"/>
      <c r="GE365" s="85"/>
      <c r="GF365" s="85"/>
      <c r="GG365" s="85"/>
      <c r="GH365" s="85"/>
      <c r="GI365" s="85"/>
      <c r="GJ365" s="85"/>
      <c r="GK365" s="85"/>
      <c r="GL365" s="85"/>
      <c r="GM365" s="85"/>
      <c r="GN365" s="85"/>
      <c r="GO365" s="85"/>
      <c r="GP365" s="85"/>
      <c r="GQ365" s="85"/>
      <c r="GR365" s="85"/>
      <c r="GS365" s="85"/>
      <c r="GT365" s="85"/>
      <c r="GU365" s="85"/>
      <c r="GV365" s="85"/>
      <c r="GW365" s="85"/>
      <c r="GX365" s="85"/>
      <c r="GY365" s="85"/>
      <c r="GZ365" s="85"/>
      <c r="HA365" s="85"/>
      <c r="HB365" s="85"/>
      <c r="HC365" s="85"/>
      <c r="HD365" s="85"/>
      <c r="HE365" s="85"/>
      <c r="HF365" s="85"/>
      <c r="HG365" s="85"/>
      <c r="HH365" s="85"/>
      <c r="HI365" s="85"/>
      <c r="HJ365" s="85"/>
      <c r="HK365" s="85"/>
      <c r="HL365" s="85"/>
      <c r="HM365" s="85"/>
      <c r="HN365" s="85"/>
      <c r="HO365" s="85"/>
      <c r="HP365" s="85"/>
      <c r="HQ365" s="85"/>
      <c r="HR365" s="85"/>
      <c r="HS365" s="85"/>
      <c r="HT365" s="85"/>
      <c r="HU365" s="85"/>
      <c r="HV365" s="85"/>
      <c r="HW365" s="85"/>
      <c r="HX365" s="85"/>
      <c r="HY365" s="85"/>
      <c r="HZ365" s="85"/>
      <c r="IA365" s="85"/>
      <c r="IB365" s="85"/>
      <c r="IC365" s="85"/>
      <c r="ID365" s="85"/>
      <c r="IE365" s="85"/>
      <c r="IF365" s="85"/>
      <c r="IG365" s="85"/>
      <c r="IH365" s="85"/>
      <c r="II365" s="85"/>
      <c r="IJ365" s="85"/>
      <c r="IK365" s="85"/>
      <c r="IL365" s="85"/>
      <c r="IM365" s="85"/>
      <c r="IN365" s="85"/>
      <c r="IO365" s="85"/>
      <c r="IP365" s="85"/>
      <c r="IQ365" s="85"/>
      <c r="IR365" s="85"/>
      <c r="IS365" s="85"/>
      <c r="IT365" s="85"/>
      <c r="IU365" s="85"/>
      <c r="IV365" s="85"/>
      <c r="IW365" s="85"/>
      <c r="IX365" s="85"/>
      <c r="IY365" s="85"/>
      <c r="IZ365" s="85"/>
      <c r="JA365" s="85"/>
      <c r="JB365" s="85"/>
      <c r="JC365" s="85"/>
      <c r="JD365" s="85"/>
      <c r="JE365" s="85"/>
      <c r="JF365" s="85"/>
      <c r="JG365" s="85"/>
      <c r="JH365" s="85"/>
      <c r="JI365" s="85"/>
      <c r="JJ365" s="85"/>
      <c r="JK365" s="85"/>
      <c r="JL365" s="85"/>
      <c r="JM365" s="85"/>
      <c r="JN365" s="85"/>
      <c r="JO365" s="85"/>
      <c r="JP365" s="85"/>
      <c r="JQ365" s="85"/>
      <c r="JR365" s="85"/>
      <c r="JS365" s="85"/>
      <c r="JT365" s="85"/>
      <c r="JU365" s="85"/>
      <c r="JV365" s="85"/>
      <c r="JW365" s="85"/>
      <c r="JX365" s="85"/>
      <c r="JY365" s="85"/>
      <c r="JZ365" s="85"/>
      <c r="KA365" s="85"/>
      <c r="KB365" s="85"/>
      <c r="KC365" s="85"/>
      <c r="KD365" s="85"/>
      <c r="KE365" s="85"/>
      <c r="KF365" s="85"/>
      <c r="KG365" s="85"/>
      <c r="KH365" s="85"/>
      <c r="KI365" s="85"/>
      <c r="KJ365" s="85"/>
      <c r="KK365" s="85"/>
      <c r="KL365" s="85"/>
      <c r="KM365" s="85"/>
      <c r="KN365" s="85"/>
      <c r="KO365" s="85"/>
      <c r="KP365" s="85"/>
      <c r="KQ365" s="85"/>
      <c r="KR365" s="85"/>
      <c r="KS365" s="85"/>
      <c r="KT365" s="85"/>
      <c r="KU365" s="85"/>
      <c r="KV365" s="85"/>
      <c r="KW365" s="85"/>
      <c r="KX365" s="85"/>
      <c r="KY365" s="85"/>
      <c r="KZ365" s="85"/>
      <c r="LA365" s="85"/>
      <c r="LB365" s="85"/>
      <c r="LC365" s="85"/>
      <c r="LD365" s="85"/>
      <c r="LE365" s="85"/>
      <c r="LF365" s="85"/>
      <c r="LG365" s="85"/>
      <c r="LH365" s="85"/>
      <c r="LI365" s="85"/>
      <c r="LJ365" s="85"/>
      <c r="LK365" s="85"/>
      <c r="LL365" s="85"/>
      <c r="LM365" s="85"/>
      <c r="LN365" s="85"/>
      <c r="LO365" s="85"/>
      <c r="LP365" s="85"/>
      <c r="LQ365" s="85"/>
      <c r="LR365" s="85"/>
      <c r="LS365" s="85"/>
      <c r="LT365" s="85"/>
      <c r="LU365" s="85"/>
      <c r="LV365" s="85"/>
      <c r="LW365" s="85"/>
      <c r="LX365" s="85"/>
      <c r="LY365" s="85"/>
      <c r="LZ365" s="85"/>
      <c r="MA365" s="85"/>
      <c r="MB365" s="85"/>
      <c r="MC365" s="85"/>
      <c r="MD365" s="85"/>
      <c r="ME365" s="85"/>
      <c r="MF365" s="85"/>
      <c r="MG365" s="85"/>
      <c r="MH365" s="85"/>
      <c r="MI365" s="85"/>
      <c r="MJ365" s="85"/>
      <c r="MK365" s="85"/>
      <c r="ML365" s="85"/>
      <c r="MM365" s="85"/>
      <c r="MN365" s="85"/>
      <c r="MO365" s="85"/>
      <c r="MP365" s="85"/>
      <c r="MQ365" s="85"/>
      <c r="MR365" s="85"/>
      <c r="MS365" s="85"/>
      <c r="MT365" s="85"/>
      <c r="MU365" s="85"/>
      <c r="MV365" s="85"/>
      <c r="MW365" s="85"/>
      <c r="MX365" s="85"/>
      <c r="MY365" s="85"/>
      <c r="MZ365" s="85"/>
      <c r="NA365" s="85"/>
      <c r="NB365" s="85"/>
      <c r="NC365" s="85"/>
      <c r="ND365" s="85"/>
      <c r="NE365" s="85"/>
      <c r="NF365" s="85"/>
      <c r="NG365" s="85"/>
      <c r="NH365" s="85"/>
      <c r="NI365" s="85"/>
      <c r="NJ365" s="85"/>
      <c r="NK365" s="85"/>
      <c r="NL365" s="85"/>
      <c r="NM365" s="85"/>
      <c r="NN365" s="85"/>
      <c r="NO365" s="85"/>
      <c r="NP365" s="85"/>
      <c r="NQ365" s="85"/>
      <c r="NR365" s="85"/>
      <c r="NS365" s="85"/>
      <c r="NT365" s="85"/>
      <c r="NU365" s="85"/>
      <c r="NV365" s="85"/>
      <c r="NW365" s="85"/>
      <c r="NX365" s="85"/>
      <c r="NY365" s="85"/>
      <c r="NZ365" s="85"/>
      <c r="OA365" s="85"/>
      <c r="OB365" s="85"/>
      <c r="OC365" s="85"/>
      <c r="OD365" s="85"/>
      <c r="OE365" s="85"/>
      <c r="OF365" s="85"/>
      <c r="OG365" s="85"/>
      <c r="OH365" s="85"/>
      <c r="OI365" s="85"/>
      <c r="OJ365" s="85"/>
      <c r="OK365" s="85"/>
      <c r="OL365" s="85"/>
      <c r="OM365" s="85"/>
      <c r="ON365" s="85"/>
      <c r="OO365" s="85"/>
      <c r="OP365" s="85"/>
      <c r="OQ365" s="85"/>
      <c r="OR365" s="85"/>
      <c r="OS365" s="85"/>
      <c r="OT365" s="85"/>
      <c r="OU365" s="85"/>
      <c r="OV365" s="85"/>
      <c r="OW365" s="85"/>
      <c r="OX365" s="85"/>
      <c r="OY365" s="85"/>
      <c r="OZ365" s="85"/>
      <c r="PA365" s="85"/>
      <c r="PB365" s="85"/>
      <c r="PC365" s="85"/>
      <c r="PD365" s="85"/>
      <c r="PE365" s="85"/>
      <c r="PF365" s="85"/>
      <c r="PG365" s="85"/>
      <c r="PH365" s="85"/>
      <c r="PI365" s="85"/>
      <c r="PJ365" s="85"/>
      <c r="PK365" s="85"/>
      <c r="PL365" s="85"/>
      <c r="PM365" s="85"/>
      <c r="PN365" s="85"/>
      <c r="PO365" s="85"/>
      <c r="PP365" s="85"/>
      <c r="PQ365" s="85"/>
      <c r="PR365" s="85"/>
      <c r="PS365" s="85"/>
      <c r="PT365" s="85"/>
      <c r="PU365" s="85"/>
      <c r="PV365" s="85"/>
      <c r="PW365" s="85"/>
      <c r="PX365" s="85"/>
      <c r="PY365" s="85"/>
      <c r="PZ365" s="85"/>
      <c r="QA365" s="85"/>
      <c r="QB365" s="85"/>
      <c r="QC365" s="85"/>
      <c r="QD365" s="85"/>
      <c r="QE365" s="85"/>
      <c r="QF365" s="85"/>
      <c r="QG365" s="85"/>
      <c r="QH365" s="85"/>
      <c r="QI365" s="85"/>
      <c r="QJ365" s="85"/>
      <c r="QK365" s="85"/>
      <c r="QL365" s="85"/>
      <c r="QM365" s="85"/>
      <c r="QN365" s="85"/>
      <c r="QO365" s="85"/>
      <c r="QP365" s="85"/>
      <c r="QQ365" s="85"/>
      <c r="QR365" s="85"/>
      <c r="QS365" s="85"/>
      <c r="QT365" s="85"/>
      <c r="QU365" s="85"/>
      <c r="QV365" s="85"/>
      <c r="QW365" s="85"/>
      <c r="QX365" s="85"/>
      <c r="QY365" s="85"/>
      <c r="QZ365" s="85"/>
      <c r="RA365" s="85"/>
      <c r="RB365" s="85"/>
      <c r="RC365" s="85"/>
      <c r="RD365" s="85"/>
      <c r="RE365" s="85"/>
      <c r="RF365" s="85"/>
      <c r="RG365" s="85"/>
      <c r="RH365" s="85"/>
      <c r="RI365" s="85"/>
      <c r="RJ365" s="85"/>
      <c r="RK365" s="85"/>
      <c r="RL365" s="85"/>
      <c r="RM365" s="85"/>
      <c r="RN365" s="85"/>
      <c r="RO365" s="85"/>
      <c r="RP365" s="85"/>
      <c r="RQ365" s="85"/>
      <c r="RR365" s="85"/>
      <c r="RS365" s="85"/>
      <c r="RT365" s="85"/>
      <c r="RU365" s="85"/>
      <c r="RV365" s="85"/>
      <c r="RW365" s="85"/>
      <c r="RX365" s="85"/>
      <c r="RY365" s="85"/>
      <c r="RZ365" s="85"/>
      <c r="SA365" s="85"/>
      <c r="SB365" s="85"/>
      <c r="SC365" s="85"/>
      <c r="SD365" s="85"/>
      <c r="SE365" s="85"/>
      <c r="SF365" s="85"/>
      <c r="SG365" s="85"/>
      <c r="SH365" s="85"/>
      <c r="SI365" s="85"/>
      <c r="SJ365" s="85"/>
      <c r="SK365" s="85"/>
      <c r="SL365" s="85"/>
      <c r="SM365" s="85"/>
      <c r="SN365" s="85"/>
      <c r="SO365" s="85"/>
      <c r="SP365" s="85"/>
      <c r="SQ365" s="85"/>
      <c r="SR365" s="85"/>
      <c r="SS365" s="85"/>
      <c r="ST365" s="85"/>
      <c r="SU365" s="85"/>
      <c r="SV365" s="85"/>
      <c r="SW365" s="85"/>
      <c r="SX365" s="85"/>
      <c r="SY365" s="85"/>
      <c r="SZ365" s="85"/>
      <c r="TA365" s="85"/>
      <c r="TB365" s="85"/>
      <c r="TC365" s="85"/>
      <c r="TD365" s="85"/>
      <c r="TE365" s="85"/>
      <c r="TF365" s="85"/>
      <c r="TG365" s="85"/>
      <c r="TH365" s="85"/>
      <c r="TI365" s="85"/>
      <c r="TJ365" s="85"/>
      <c r="TK365" s="85"/>
      <c r="TL365" s="85"/>
      <c r="TM365" s="85"/>
      <c r="TN365" s="85"/>
      <c r="TO365" s="85"/>
      <c r="TP365" s="85"/>
      <c r="TQ365" s="85"/>
      <c r="TR365" s="85"/>
      <c r="TS365" s="85"/>
      <c r="TT365" s="85"/>
      <c r="TU365" s="85"/>
      <c r="TV365" s="85"/>
      <c r="TW365" s="85"/>
      <c r="TX365" s="85"/>
      <c r="TY365" s="85"/>
      <c r="TZ365" s="85"/>
      <c r="UA365" s="85"/>
      <c r="UB365" s="85"/>
      <c r="UC365" s="85"/>
      <c r="UD365" s="85"/>
      <c r="UE365" s="85"/>
      <c r="UF365" s="85"/>
      <c r="UG365" s="85"/>
      <c r="UH365" s="85"/>
      <c r="UI365" s="85"/>
      <c r="UJ365" s="85"/>
      <c r="UK365" s="85"/>
      <c r="UL365" s="85"/>
      <c r="UM365" s="85"/>
      <c r="UN365" s="85"/>
      <c r="UO365" s="85"/>
      <c r="UP365" s="85"/>
      <c r="UQ365" s="85"/>
      <c r="UR365" s="85"/>
      <c r="US365" s="85"/>
      <c r="UT365" s="85"/>
      <c r="UU365" s="85"/>
      <c r="UV365" s="85"/>
      <c r="UW365" s="85"/>
      <c r="UX365" s="85"/>
      <c r="UY365" s="85"/>
      <c r="UZ365" s="85"/>
      <c r="VA365" s="85"/>
      <c r="VB365" s="85"/>
      <c r="VC365" s="85"/>
      <c r="VD365" s="85"/>
      <c r="VE365" s="85"/>
      <c r="VF365" s="85"/>
      <c r="VG365" s="85"/>
      <c r="VH365" s="85"/>
      <c r="VI365" s="85"/>
      <c r="VJ365" s="85"/>
      <c r="VK365" s="85"/>
      <c r="VL365" s="85"/>
      <c r="VM365" s="85"/>
      <c r="VN365" s="85"/>
      <c r="VO365" s="85"/>
      <c r="VP365" s="85"/>
      <c r="VQ365" s="85"/>
      <c r="VR365" s="85"/>
      <c r="VS365" s="85"/>
      <c r="VT365" s="85"/>
      <c r="VU365" s="85"/>
      <c r="VV365" s="85"/>
      <c r="VW365" s="85"/>
      <c r="VX365" s="85"/>
      <c r="VY365" s="85"/>
      <c r="VZ365" s="85"/>
      <c r="WA365" s="85"/>
      <c r="WB365" s="85"/>
      <c r="WC365" s="85"/>
      <c r="WD365" s="85"/>
      <c r="WE365" s="85"/>
      <c r="WF365" s="85"/>
      <c r="WG365" s="85"/>
      <c r="WH365" s="85"/>
      <c r="WI365" s="85"/>
      <c r="WJ365" s="85"/>
      <c r="WK365" s="85"/>
      <c r="WL365" s="85"/>
      <c r="WM365" s="85"/>
      <c r="WN365" s="85"/>
      <c r="WO365" s="85"/>
      <c r="WP365" s="85"/>
      <c r="WQ365" s="85"/>
      <c r="WR365" s="85"/>
      <c r="WS365" s="85"/>
      <c r="WT365" s="85"/>
      <c r="WU365" s="85"/>
      <c r="WV365" s="85"/>
      <c r="WW365" s="85"/>
      <c r="WX365" s="85"/>
      <c r="WY365" s="85"/>
      <c r="WZ365" s="85"/>
      <c r="XA365" s="85"/>
      <c r="XB365" s="85"/>
      <c r="XC365" s="85"/>
      <c r="XD365" s="85"/>
      <c r="XE365" s="85"/>
      <c r="XF365" s="85"/>
      <c r="XG365" s="85"/>
      <c r="XH365" s="85"/>
      <c r="XI365" s="85"/>
      <c r="XJ365" s="85"/>
      <c r="XK365" s="85"/>
      <c r="XL365" s="85"/>
      <c r="XM365" s="85"/>
      <c r="XN365" s="85"/>
      <c r="XO365" s="85"/>
      <c r="XP365" s="85"/>
      <c r="XQ365" s="85"/>
      <c r="XR365" s="85"/>
      <c r="XS365" s="85"/>
      <c r="XT365" s="85"/>
      <c r="XU365" s="85"/>
      <c r="XV365" s="85"/>
      <c r="XW365" s="85"/>
      <c r="XX365" s="85"/>
      <c r="XY365" s="85"/>
      <c r="XZ365" s="85"/>
      <c r="YA365" s="85"/>
      <c r="YB365" s="85"/>
      <c r="YC365" s="85"/>
      <c r="YD365" s="85"/>
      <c r="YE365" s="85"/>
      <c r="YF365" s="85"/>
      <c r="YG365" s="85"/>
      <c r="YH365" s="85"/>
      <c r="YI365" s="85"/>
      <c r="YJ365" s="85"/>
      <c r="YK365" s="85"/>
      <c r="YL365" s="85"/>
      <c r="YM365" s="85"/>
      <c r="YN365" s="85"/>
      <c r="YO365" s="85"/>
      <c r="YP365" s="85"/>
      <c r="YQ365" s="85"/>
      <c r="YR365" s="85"/>
      <c r="YS365" s="85"/>
      <c r="YT365" s="85"/>
      <c r="YU365" s="85"/>
      <c r="YV365" s="85"/>
      <c r="YW365" s="85"/>
      <c r="YX365" s="85"/>
      <c r="YY365" s="85"/>
      <c r="YZ365" s="85"/>
      <c r="ZA365" s="85"/>
      <c r="ZB365" s="85"/>
      <c r="ZC365" s="85"/>
      <c r="ZD365" s="85"/>
      <c r="ZE365" s="85"/>
      <c r="ZF365" s="85"/>
      <c r="ZG365" s="85"/>
      <c r="ZH365" s="85"/>
      <c r="ZI365" s="85"/>
      <c r="ZJ365" s="85"/>
      <c r="ZK365" s="85"/>
      <c r="ZL365" s="85"/>
      <c r="ZM365" s="85"/>
      <c r="ZN365" s="85"/>
      <c r="ZO365" s="85"/>
      <c r="ZP365" s="85"/>
      <c r="ZQ365" s="85"/>
      <c r="ZR365" s="85"/>
      <c r="ZS365" s="85"/>
      <c r="ZT365" s="85"/>
      <c r="ZU365" s="85"/>
      <c r="ZV365" s="85"/>
      <c r="ZW365" s="85"/>
      <c r="ZX365" s="85"/>
      <c r="ZY365" s="85"/>
      <c r="ZZ365" s="85"/>
      <c r="AAA365" s="85"/>
      <c r="AAB365" s="85"/>
      <c r="AAC365" s="85"/>
      <c r="AAD365" s="85"/>
      <c r="AAE365" s="85"/>
      <c r="AAF365" s="85"/>
      <c r="AAG365" s="85"/>
      <c r="AAH365" s="85"/>
      <c r="AAI365" s="85"/>
      <c r="AAJ365" s="85"/>
      <c r="AAK365" s="85"/>
      <c r="AAL365" s="85"/>
      <c r="AAM365" s="85"/>
      <c r="AAN365" s="85"/>
      <c r="AAO365" s="85"/>
      <c r="AAP365" s="85"/>
      <c r="AAQ365" s="85"/>
      <c r="AAR365" s="85"/>
      <c r="AAS365" s="85"/>
      <c r="AAT365" s="85"/>
      <c r="AAU365" s="85"/>
      <c r="AAV365" s="85"/>
      <c r="AAW365" s="85"/>
      <c r="AAX365" s="85"/>
      <c r="AAY365" s="85"/>
      <c r="AAZ365" s="85"/>
      <c r="ABA365" s="85"/>
      <c r="ABB365" s="85"/>
      <c r="ABC365" s="85"/>
      <c r="ABD365" s="85"/>
      <c r="ABE365" s="85"/>
      <c r="ABF365" s="85"/>
      <c r="ABG365" s="85"/>
      <c r="ABH365" s="85"/>
      <c r="ABI365" s="85"/>
      <c r="ABJ365" s="85"/>
      <c r="ABK365" s="85"/>
      <c r="ABL365" s="85"/>
      <c r="ABM365" s="85"/>
      <c r="ABN365" s="85"/>
      <c r="ABO365" s="85"/>
      <c r="ABP365" s="85"/>
      <c r="ABQ365" s="85"/>
      <c r="ABR365" s="85"/>
      <c r="ABS365" s="85"/>
      <c r="ABT365" s="85"/>
      <c r="ABU365" s="85"/>
      <c r="ABV365" s="85"/>
      <c r="ABW365" s="85"/>
      <c r="ABX365" s="85"/>
      <c r="ABY365" s="85"/>
      <c r="ABZ365" s="85"/>
      <c r="ACA365" s="85"/>
      <c r="ACB365" s="85"/>
      <c r="ACC365" s="85"/>
      <c r="ACD365" s="85"/>
      <c r="ACE365" s="85"/>
      <c r="ACF365" s="85"/>
      <c r="ACG365" s="85"/>
      <c r="ACH365" s="85"/>
      <c r="ACI365" s="85"/>
      <c r="ACJ365" s="85"/>
      <c r="ACK365" s="85"/>
      <c r="ACL365" s="85"/>
      <c r="ACM365" s="85"/>
      <c r="ACN365" s="85"/>
      <c r="ACO365" s="85"/>
      <c r="ACP365" s="85"/>
      <c r="ACQ365" s="85"/>
      <c r="ACR365" s="85"/>
      <c r="ACS365" s="85"/>
      <c r="ACT365" s="85"/>
      <c r="ACU365" s="85"/>
      <c r="ACV365" s="85"/>
      <c r="ACW365" s="85"/>
      <c r="ACX365" s="85"/>
      <c r="ACY365" s="85"/>
      <c r="ACZ365" s="85"/>
      <c r="ADA365" s="85"/>
      <c r="ADB365" s="85"/>
      <c r="ADC365" s="85"/>
      <c r="ADD365" s="85"/>
      <c r="ADE365" s="85"/>
      <c r="ADF365" s="85"/>
      <c r="ADG365" s="85"/>
      <c r="ADH365" s="85"/>
      <c r="ADI365" s="85"/>
      <c r="ADJ365" s="85"/>
      <c r="ADK365" s="85"/>
      <c r="ADL365" s="85"/>
      <c r="ADM365" s="85"/>
      <c r="ADN365" s="85"/>
      <c r="ADO365" s="85"/>
      <c r="ADP365" s="85"/>
      <c r="ADQ365" s="85"/>
      <c r="ADR365" s="85"/>
      <c r="ADS365" s="85"/>
      <c r="ADT365" s="85"/>
      <c r="ADU365" s="85"/>
      <c r="ADV365" s="85"/>
      <c r="ADW365" s="85"/>
      <c r="ADX365" s="85"/>
      <c r="ADY365" s="85"/>
      <c r="ADZ365" s="85"/>
      <c r="AEA365" s="85"/>
      <c r="AEB365" s="85"/>
      <c r="AEC365" s="85"/>
      <c r="AED365" s="85"/>
      <c r="AEE365" s="85"/>
      <c r="AEF365" s="85"/>
      <c r="AEG365" s="85"/>
      <c r="AEH365" s="85"/>
      <c r="AEI365" s="85"/>
      <c r="AEJ365" s="85"/>
      <c r="AEK365" s="85"/>
      <c r="AEL365" s="85"/>
      <c r="AEM365" s="85"/>
      <c r="AEN365" s="85"/>
      <c r="AEO365" s="85"/>
      <c r="AEP365" s="85"/>
      <c r="AEQ365" s="85"/>
      <c r="AER365" s="85"/>
      <c r="AES365" s="85"/>
      <c r="AET365" s="85"/>
      <c r="AEU365" s="85"/>
      <c r="AEV365" s="85"/>
      <c r="AEW365" s="85"/>
      <c r="AEX365" s="85"/>
      <c r="AEY365" s="85"/>
      <c r="AEZ365" s="85"/>
      <c r="AFA365" s="85"/>
      <c r="AFB365" s="85"/>
      <c r="AFC365" s="85"/>
      <c r="AFD365" s="85"/>
      <c r="AFE365" s="85"/>
      <c r="AFF365" s="85"/>
      <c r="AFG365" s="85"/>
      <c r="AFH365" s="85"/>
      <c r="AFI365" s="85"/>
      <c r="AFJ365" s="85"/>
      <c r="AFK365" s="85"/>
      <c r="AFL365" s="85"/>
      <c r="AFM365" s="85"/>
      <c r="AFN365" s="85"/>
      <c r="AFO365" s="85"/>
      <c r="AFP365" s="85"/>
      <c r="AFQ365" s="85"/>
      <c r="AFR365" s="85"/>
      <c r="AFS365" s="85"/>
      <c r="AFT365" s="85"/>
      <c r="AFU365" s="85"/>
      <c r="AFV365" s="85"/>
      <c r="AFW365" s="85"/>
      <c r="AFX365" s="85"/>
      <c r="AFY365" s="85"/>
      <c r="AFZ365" s="85"/>
      <c r="AGA365" s="85"/>
      <c r="AGB365" s="85"/>
      <c r="AGC365" s="85"/>
      <c r="AGD365" s="85"/>
      <c r="AGE365" s="85"/>
      <c r="AGF365" s="85"/>
      <c r="AGG365" s="85"/>
      <c r="AGH365" s="85"/>
      <c r="AGI365" s="85"/>
      <c r="AGJ365" s="85"/>
      <c r="AGK365" s="85"/>
      <c r="AGL365" s="85"/>
      <c r="AGM365" s="85"/>
      <c r="AGN365" s="85"/>
      <c r="AGO365" s="85"/>
      <c r="AGP365" s="85"/>
      <c r="AGQ365" s="85"/>
      <c r="AGR365" s="85"/>
      <c r="AGS365" s="85"/>
      <c r="AGT365" s="85"/>
      <c r="AGU365" s="85"/>
      <c r="AGV365" s="85"/>
      <c r="AGW365" s="85"/>
      <c r="AGX365" s="85"/>
      <c r="AGY365" s="85"/>
      <c r="AGZ365" s="85"/>
      <c r="AHA365" s="85"/>
      <c r="AHB365" s="85"/>
      <c r="AHC365" s="85"/>
      <c r="AHD365" s="85"/>
      <c r="AHE365" s="85"/>
      <c r="AHF365" s="85"/>
      <c r="AHG365" s="85"/>
      <c r="AHH365" s="85"/>
      <c r="AHI365" s="85"/>
      <c r="AHJ365" s="85"/>
      <c r="AHK365" s="85"/>
      <c r="AHL365" s="85"/>
      <c r="AHM365" s="85"/>
      <c r="AHN365" s="85"/>
      <c r="AHO365" s="85"/>
      <c r="AHP365" s="85"/>
      <c r="AHQ365" s="85"/>
      <c r="AHR365" s="85"/>
      <c r="AHS365" s="85"/>
      <c r="AHT365" s="85"/>
      <c r="AHU365" s="85"/>
      <c r="AHV365" s="85"/>
      <c r="AHW365" s="85"/>
      <c r="AHX365" s="85"/>
      <c r="AHY365" s="85"/>
      <c r="AHZ365" s="85"/>
      <c r="AIA365" s="85"/>
      <c r="AIB365" s="85"/>
      <c r="AIC365" s="85"/>
      <c r="AID365" s="85"/>
      <c r="AIE365" s="85"/>
      <c r="AIF365" s="85"/>
      <c r="AIG365" s="85"/>
      <c r="AIH365" s="85"/>
      <c r="AII365" s="85"/>
      <c r="AIJ365" s="85"/>
      <c r="AIK365" s="85"/>
      <c r="AIL365" s="85"/>
      <c r="AIM365" s="85"/>
      <c r="AIN365" s="85"/>
      <c r="AIO365" s="85"/>
      <c r="AIP365" s="85"/>
      <c r="AIQ365" s="85"/>
      <c r="AIR365" s="85"/>
      <c r="AIS365" s="85"/>
      <c r="AIT365" s="85"/>
      <c r="AIU365" s="85"/>
      <c r="AIV365" s="85"/>
      <c r="AIW365" s="85"/>
      <c r="AIX365" s="85"/>
      <c r="AIY365" s="85"/>
      <c r="AIZ365" s="85"/>
      <c r="AJA365" s="85"/>
      <c r="AJB365" s="85"/>
      <c r="AJC365" s="85"/>
      <c r="AJD365" s="85"/>
      <c r="AJE365" s="85"/>
      <c r="AJF365" s="85"/>
      <c r="AJG365" s="85"/>
      <c r="AJH365" s="85"/>
      <c r="AJI365" s="85"/>
      <c r="AJJ365" s="85"/>
      <c r="AJK365" s="85"/>
      <c r="AJL365" s="85"/>
      <c r="AJM365" s="85"/>
      <c r="AJN365" s="85"/>
      <c r="AJO365" s="85"/>
      <c r="AJP365" s="85"/>
      <c r="AJQ365" s="85"/>
      <c r="AJR365" s="85"/>
      <c r="AJS365" s="85"/>
      <c r="AJT365" s="85"/>
      <c r="AJU365" s="85"/>
      <c r="AJV365" s="85"/>
      <c r="AJW365" s="85"/>
      <c r="AJX365" s="85"/>
      <c r="AJY365" s="85"/>
      <c r="AJZ365" s="85"/>
      <c r="AKA365" s="85"/>
      <c r="AKB365" s="85"/>
      <c r="AKC365" s="85"/>
      <c r="AKD365" s="85"/>
      <c r="AKE365" s="85"/>
      <c r="AKF365" s="85"/>
      <c r="AKG365" s="85"/>
      <c r="AKH365" s="85"/>
      <c r="AKI365" s="85"/>
      <c r="AKJ365" s="85"/>
      <c r="AKK365" s="85"/>
      <c r="AKL365" s="85"/>
      <c r="AKM365" s="85"/>
      <c r="AKN365" s="85"/>
      <c r="AKO365" s="85"/>
      <c r="AKP365" s="85"/>
      <c r="AKQ365" s="85"/>
      <c r="AKR365" s="85"/>
      <c r="AKS365" s="85"/>
      <c r="AKT365" s="85"/>
      <c r="AKU365" s="85"/>
      <c r="AKV365" s="85"/>
      <c r="AKW365" s="85"/>
      <c r="AKX365" s="85"/>
      <c r="AKY365" s="85"/>
      <c r="AKZ365" s="85"/>
      <c r="ALA365" s="85"/>
      <c r="ALB365" s="85"/>
      <c r="ALC365" s="85"/>
      <c r="ALD365" s="85"/>
      <c r="ALE365" s="85"/>
      <c r="ALF365" s="85"/>
      <c r="ALG365" s="85"/>
      <c r="ALH365" s="85"/>
      <c r="ALI365" s="85"/>
      <c r="ALJ365" s="85"/>
      <c r="ALK365" s="85"/>
      <c r="ALL365" s="85"/>
      <c r="ALM365" s="85"/>
      <c r="ALN365" s="85"/>
      <c r="ALO365" s="85"/>
      <c r="ALP365" s="85"/>
      <c r="ALQ365" s="85"/>
      <c r="ALR365" s="85"/>
      <c r="ALS365" s="85"/>
      <c r="ALT365" s="85"/>
      <c r="ALU365" s="85"/>
      <c r="ALV365" s="85"/>
      <c r="ALW365" s="85"/>
      <c r="ALX365" s="85"/>
      <c r="ALY365" s="85"/>
      <c r="ALZ365" s="85"/>
      <c r="AMA365" s="85"/>
      <c r="AMB365" s="85"/>
      <c r="AMC365" s="85"/>
      <c r="AMD365" s="85"/>
      <c r="AME365" s="85"/>
      <c r="AMF365" s="85"/>
      <c r="AMG365" s="85"/>
      <c r="AMH365" s="85"/>
      <c r="AMI365" s="85"/>
      <c r="AMJ365" s="85"/>
    </row>
    <row r="366" spans="1:1024" ht="121.5" customHeight="1" outlineLevel="1">
      <c r="A366" s="178"/>
      <c r="B366" s="155" t="s">
        <v>512</v>
      </c>
      <c r="C366" s="178"/>
      <c r="D366" s="178"/>
      <c r="E366" s="155"/>
      <c r="F366" s="44" t="s">
        <v>206</v>
      </c>
      <c r="G366" s="154"/>
      <c r="H366" s="178" t="s">
        <v>513</v>
      </c>
      <c r="I366" s="178" t="s">
        <v>514</v>
      </c>
      <c r="J366" s="155">
        <v>20</v>
      </c>
      <c r="K366" s="32"/>
      <c r="L366" s="206"/>
      <c r="M366" s="130"/>
      <c r="N366" s="130"/>
      <c r="O366" s="130"/>
    </row>
    <row r="367" spans="1:1024" ht="121.5" customHeight="1" outlineLevel="1">
      <c r="A367" s="178"/>
      <c r="B367" s="155" t="s">
        <v>515</v>
      </c>
      <c r="C367" s="178"/>
      <c r="D367" s="178"/>
      <c r="E367" s="155"/>
      <c r="F367" s="44" t="s">
        <v>206</v>
      </c>
      <c r="G367" s="154"/>
      <c r="H367" s="178" t="s">
        <v>516</v>
      </c>
      <c r="I367" s="178" t="s">
        <v>514</v>
      </c>
      <c r="J367" s="155">
        <v>20</v>
      </c>
      <c r="K367" s="32"/>
      <c r="L367" s="206"/>
      <c r="M367" s="130"/>
      <c r="N367" s="130"/>
      <c r="O367" s="130"/>
    </row>
    <row r="368" spans="1:1024" ht="121.5" customHeight="1" outlineLevel="1">
      <c r="A368" s="178"/>
      <c r="B368" s="155" t="s">
        <v>517</v>
      </c>
      <c r="C368" s="178"/>
      <c r="D368" s="178"/>
      <c r="E368" s="155"/>
      <c r="F368" s="44" t="s">
        <v>206</v>
      </c>
      <c r="G368" s="154"/>
      <c r="H368" s="178" t="s">
        <v>518</v>
      </c>
      <c r="I368" s="178" t="s">
        <v>514</v>
      </c>
      <c r="J368" s="155">
        <v>20</v>
      </c>
      <c r="K368" s="32"/>
      <c r="L368" s="206"/>
      <c r="M368" s="130"/>
      <c r="N368" s="130"/>
      <c r="O368" s="130"/>
    </row>
    <row r="369" spans="1:15" ht="121.5" customHeight="1" outlineLevel="1">
      <c r="A369" s="178"/>
      <c r="B369" s="155" t="s">
        <v>519</v>
      </c>
      <c r="C369" s="178"/>
      <c r="D369" s="178"/>
      <c r="E369" s="155"/>
      <c r="F369" s="44" t="s">
        <v>206</v>
      </c>
      <c r="G369" s="154"/>
      <c r="H369" s="178" t="s">
        <v>520</v>
      </c>
      <c r="I369" s="178" t="s">
        <v>514</v>
      </c>
      <c r="J369" s="155">
        <v>20</v>
      </c>
      <c r="K369" s="32"/>
      <c r="L369" s="206"/>
      <c r="M369" s="130"/>
      <c r="N369" s="130"/>
      <c r="O369" s="130"/>
    </row>
    <row r="370" spans="1:15" ht="121.5" customHeight="1" outlineLevel="1">
      <c r="A370" s="178"/>
      <c r="B370" s="155" t="s">
        <v>521</v>
      </c>
      <c r="C370" s="178"/>
      <c r="D370" s="178"/>
      <c r="E370" s="155"/>
      <c r="F370" s="44" t="s">
        <v>206</v>
      </c>
      <c r="G370" s="154"/>
      <c r="H370" s="178" t="s">
        <v>522</v>
      </c>
      <c r="I370" s="178" t="s">
        <v>514</v>
      </c>
      <c r="J370" s="155">
        <v>20</v>
      </c>
      <c r="K370" s="32"/>
      <c r="L370" s="206"/>
      <c r="M370" s="130"/>
      <c r="N370" s="130"/>
      <c r="O370" s="130"/>
    </row>
    <row r="371" spans="1:15" ht="121.5" customHeight="1" outlineLevel="1">
      <c r="A371" s="178"/>
      <c r="B371" s="155" t="s">
        <v>523</v>
      </c>
      <c r="C371" s="178"/>
      <c r="D371" s="178"/>
      <c r="E371" s="155"/>
      <c r="F371" s="44" t="s">
        <v>206</v>
      </c>
      <c r="G371" s="154"/>
      <c r="H371" s="178" t="s">
        <v>524</v>
      </c>
      <c r="I371" s="178" t="s">
        <v>514</v>
      </c>
      <c r="J371" s="155">
        <v>20</v>
      </c>
      <c r="K371" s="32"/>
      <c r="L371" s="206"/>
      <c r="M371" s="130"/>
      <c r="N371" s="130"/>
      <c r="O371" s="130"/>
    </row>
    <row r="372" spans="1:15" ht="121.5" customHeight="1" outlineLevel="1">
      <c r="A372" s="178"/>
      <c r="B372" s="155" t="s">
        <v>525</v>
      </c>
      <c r="C372" s="178"/>
      <c r="D372" s="178"/>
      <c r="E372" s="155"/>
      <c r="F372" s="44" t="s">
        <v>206</v>
      </c>
      <c r="G372" s="154"/>
      <c r="H372" s="178" t="s">
        <v>526</v>
      </c>
      <c r="I372" s="178" t="s">
        <v>514</v>
      </c>
      <c r="J372" s="155">
        <v>20</v>
      </c>
      <c r="K372" s="32"/>
      <c r="L372" s="206"/>
      <c r="M372" s="130"/>
      <c r="N372" s="130"/>
      <c r="O372" s="130"/>
    </row>
    <row r="373" spans="1:15" ht="121.5" customHeight="1" outlineLevel="1">
      <c r="A373" s="178"/>
      <c r="B373" s="155" t="s">
        <v>527</v>
      </c>
      <c r="C373" s="178"/>
      <c r="D373" s="178"/>
      <c r="E373" s="155"/>
      <c r="F373" s="44" t="s">
        <v>206</v>
      </c>
      <c r="G373" s="154"/>
      <c r="H373" s="178" t="s">
        <v>528</v>
      </c>
      <c r="I373" s="178" t="s">
        <v>514</v>
      </c>
      <c r="J373" s="155">
        <v>20</v>
      </c>
      <c r="K373" s="32"/>
      <c r="L373" s="206"/>
      <c r="M373" s="130"/>
      <c r="N373" s="130"/>
      <c r="O373" s="130"/>
    </row>
    <row r="374" spans="1:15" ht="121.5" customHeight="1" outlineLevel="1">
      <c r="A374" s="178"/>
      <c r="B374" s="155" t="s">
        <v>529</v>
      </c>
      <c r="C374" s="178"/>
      <c r="D374" s="178"/>
      <c r="E374" s="155"/>
      <c r="F374" s="44" t="s">
        <v>206</v>
      </c>
      <c r="G374" s="154"/>
      <c r="H374" s="178" t="s">
        <v>530</v>
      </c>
      <c r="I374" s="178" t="s">
        <v>514</v>
      </c>
      <c r="J374" s="155">
        <v>20</v>
      </c>
      <c r="K374" s="32"/>
      <c r="L374" s="206"/>
      <c r="M374" s="130"/>
      <c r="N374" s="130"/>
      <c r="O374" s="130"/>
    </row>
    <row r="375" spans="1:15" ht="121.5" customHeight="1" outlineLevel="1">
      <c r="A375" s="178"/>
      <c r="B375" s="155" t="s">
        <v>531</v>
      </c>
      <c r="C375" s="178"/>
      <c r="D375" s="178"/>
      <c r="E375" s="155"/>
      <c r="F375" s="44" t="s">
        <v>206</v>
      </c>
      <c r="G375" s="154"/>
      <c r="H375" s="178" t="s">
        <v>532</v>
      </c>
      <c r="I375" s="178" t="s">
        <v>514</v>
      </c>
      <c r="J375" s="155">
        <v>20</v>
      </c>
      <c r="K375" s="32"/>
      <c r="L375" s="206"/>
      <c r="M375" s="130"/>
      <c r="N375" s="130"/>
      <c r="O375" s="130"/>
    </row>
    <row r="376" spans="1:15" ht="121.5" customHeight="1" outlineLevel="1">
      <c r="A376" s="178"/>
      <c r="B376" s="155" t="s">
        <v>533</v>
      </c>
      <c r="C376" s="178"/>
      <c r="D376" s="178"/>
      <c r="E376" s="155"/>
      <c r="F376" s="44" t="s">
        <v>206</v>
      </c>
      <c r="G376" s="154"/>
      <c r="H376" s="178" t="s">
        <v>534</v>
      </c>
      <c r="I376" s="178" t="s">
        <v>514</v>
      </c>
      <c r="J376" s="155">
        <v>20</v>
      </c>
      <c r="K376" s="32"/>
      <c r="L376" s="206"/>
      <c r="M376" s="130"/>
      <c r="N376" s="130"/>
      <c r="O376" s="130"/>
    </row>
    <row r="377" spans="1:15" ht="121.5" customHeight="1" outlineLevel="1">
      <c r="A377" s="178"/>
      <c r="B377" s="155" t="s">
        <v>535</v>
      </c>
      <c r="C377" s="178"/>
      <c r="D377" s="178"/>
      <c r="E377" s="155"/>
      <c r="F377" s="44" t="s">
        <v>206</v>
      </c>
      <c r="G377" s="154"/>
      <c r="H377" s="178" t="s">
        <v>536</v>
      </c>
      <c r="I377" s="178" t="s">
        <v>514</v>
      </c>
      <c r="J377" s="155">
        <v>20</v>
      </c>
      <c r="K377" s="32"/>
      <c r="L377" s="206"/>
      <c r="M377" s="130"/>
      <c r="N377" s="130"/>
      <c r="O377" s="130"/>
    </row>
    <row r="378" spans="1:15" ht="121.5" customHeight="1" outlineLevel="1">
      <c r="A378" s="178"/>
      <c r="B378" s="155" t="s">
        <v>537</v>
      </c>
      <c r="C378" s="178"/>
      <c r="D378" s="178"/>
      <c r="E378" s="155"/>
      <c r="F378" s="44" t="s">
        <v>206</v>
      </c>
      <c r="G378" s="154"/>
      <c r="H378" s="178" t="s">
        <v>538</v>
      </c>
      <c r="I378" s="178" t="s">
        <v>514</v>
      </c>
      <c r="J378" s="155">
        <v>20</v>
      </c>
      <c r="K378" s="32"/>
      <c r="L378" s="206"/>
      <c r="M378" s="130"/>
      <c r="N378" s="130"/>
      <c r="O378" s="130"/>
    </row>
    <row r="379" spans="1:15" ht="121.5" customHeight="1" outlineLevel="1">
      <c r="A379" s="178"/>
      <c r="B379" s="155" t="s">
        <v>539</v>
      </c>
      <c r="C379" s="178"/>
      <c r="D379" s="178"/>
      <c r="E379" s="155"/>
      <c r="F379" s="44" t="s">
        <v>206</v>
      </c>
      <c r="G379" s="154"/>
      <c r="H379" s="178" t="s">
        <v>540</v>
      </c>
      <c r="I379" s="178" t="s">
        <v>514</v>
      </c>
      <c r="J379" s="155">
        <v>20</v>
      </c>
      <c r="K379" s="32"/>
      <c r="L379" s="206"/>
      <c r="M379" s="130"/>
      <c r="N379" s="130"/>
      <c r="O379" s="130"/>
    </row>
    <row r="380" spans="1:15" ht="121.5" customHeight="1" outlineLevel="1">
      <c r="A380" s="178"/>
      <c r="B380" s="155" t="s">
        <v>541</v>
      </c>
      <c r="C380" s="178"/>
      <c r="D380" s="178"/>
      <c r="E380" s="155"/>
      <c r="F380" s="44" t="s">
        <v>206</v>
      </c>
      <c r="G380" s="154"/>
      <c r="H380" s="178" t="s">
        <v>542</v>
      </c>
      <c r="I380" s="178" t="s">
        <v>514</v>
      </c>
      <c r="J380" s="155">
        <v>20</v>
      </c>
      <c r="K380" s="32"/>
      <c r="L380" s="206"/>
      <c r="M380" s="130"/>
      <c r="N380" s="130"/>
      <c r="O380" s="130"/>
    </row>
    <row r="381" spans="1:15" ht="121.5" customHeight="1" outlineLevel="1">
      <c r="A381" s="178"/>
      <c r="B381" s="155" t="s">
        <v>543</v>
      </c>
      <c r="C381" s="178"/>
      <c r="D381" s="178"/>
      <c r="E381" s="155"/>
      <c r="F381" s="44" t="s">
        <v>206</v>
      </c>
      <c r="G381" s="154"/>
      <c r="H381" s="178" t="s">
        <v>544</v>
      </c>
      <c r="I381" s="178" t="s">
        <v>514</v>
      </c>
      <c r="J381" s="155">
        <v>20</v>
      </c>
      <c r="K381" s="32"/>
      <c r="L381" s="206"/>
      <c r="M381" s="130"/>
      <c r="N381" s="130"/>
      <c r="O381" s="130"/>
    </row>
    <row r="382" spans="1:15" ht="121.5" customHeight="1" outlineLevel="1">
      <c r="A382" s="178"/>
      <c r="B382" s="155" t="s">
        <v>545</v>
      </c>
      <c r="C382" s="178"/>
      <c r="D382" s="178"/>
      <c r="E382" s="155"/>
      <c r="F382" s="44" t="s">
        <v>206</v>
      </c>
      <c r="G382" s="154"/>
      <c r="H382" s="178" t="s">
        <v>546</v>
      </c>
      <c r="I382" s="178" t="s">
        <v>514</v>
      </c>
      <c r="J382" s="155">
        <v>20</v>
      </c>
      <c r="K382" s="32"/>
      <c r="L382" s="206"/>
      <c r="M382" s="130"/>
      <c r="N382" s="130"/>
      <c r="O382" s="130"/>
    </row>
    <row r="383" spans="1:15" ht="121.5" customHeight="1" outlineLevel="1">
      <c r="A383" s="178"/>
      <c r="B383" s="155" t="s">
        <v>547</v>
      </c>
      <c r="C383" s="178"/>
      <c r="D383" s="178"/>
      <c r="E383" s="155"/>
      <c r="F383" s="44" t="s">
        <v>206</v>
      </c>
      <c r="G383" s="154"/>
      <c r="H383" s="178" t="s">
        <v>548</v>
      </c>
      <c r="I383" s="178" t="s">
        <v>514</v>
      </c>
      <c r="J383" s="155">
        <v>20</v>
      </c>
      <c r="K383" s="32"/>
      <c r="L383" s="206"/>
      <c r="M383" s="130"/>
      <c r="N383" s="130"/>
      <c r="O383" s="130"/>
    </row>
    <row r="384" spans="1:15" ht="121.5" customHeight="1" outlineLevel="1">
      <c r="A384" s="178"/>
      <c r="B384" s="155" t="s">
        <v>549</v>
      </c>
      <c r="C384" s="178"/>
      <c r="D384" s="178"/>
      <c r="E384" s="155"/>
      <c r="F384" s="44" t="s">
        <v>206</v>
      </c>
      <c r="G384" s="154"/>
      <c r="H384" s="178" t="s">
        <v>550</v>
      </c>
      <c r="I384" s="178" t="s">
        <v>514</v>
      </c>
      <c r="J384" s="155">
        <v>20</v>
      </c>
      <c r="K384" s="32"/>
      <c r="L384" s="206"/>
      <c r="M384" s="130"/>
      <c r="N384" s="130"/>
      <c r="O384" s="130"/>
    </row>
    <row r="385" spans="1:15" ht="121.5" customHeight="1" outlineLevel="1">
      <c r="A385" s="178"/>
      <c r="B385" s="155" t="s">
        <v>551</v>
      </c>
      <c r="C385" s="178"/>
      <c r="D385" s="178"/>
      <c r="E385" s="155"/>
      <c r="F385" s="44" t="s">
        <v>206</v>
      </c>
      <c r="G385" s="154"/>
      <c r="H385" s="178" t="s">
        <v>552</v>
      </c>
      <c r="I385" s="178" t="s">
        <v>514</v>
      </c>
      <c r="J385" s="155">
        <v>20</v>
      </c>
      <c r="K385" s="32"/>
      <c r="L385" s="206"/>
      <c r="M385" s="130"/>
      <c r="N385" s="130"/>
      <c r="O385" s="130"/>
    </row>
    <row r="386" spans="1:15" s="13" customFormat="1" ht="26.25" customHeight="1">
      <c r="A386" s="45"/>
      <c r="B386" s="57" t="s">
        <v>731</v>
      </c>
      <c r="C386" s="19"/>
      <c r="D386" s="19"/>
      <c r="E386" s="19"/>
      <c r="F386" s="58"/>
      <c r="G386" s="59"/>
      <c r="H386" s="23"/>
      <c r="I386" s="23"/>
      <c r="J386" s="60"/>
      <c r="K386" s="61"/>
      <c r="L386" s="62"/>
      <c r="M386" s="63"/>
      <c r="N386" s="63"/>
      <c r="O386" s="64"/>
    </row>
    <row r="387" spans="1:15" ht="147.75" customHeight="1">
      <c r="A387" s="71">
        <v>39016999</v>
      </c>
      <c r="B387" s="4" t="s">
        <v>732</v>
      </c>
      <c r="C387" s="4"/>
      <c r="D387" s="4"/>
      <c r="E387" s="4"/>
      <c r="F387" s="44" t="s">
        <v>206</v>
      </c>
      <c r="G387" s="36">
        <v>4670479840214</v>
      </c>
      <c r="H387" s="4" t="s">
        <v>733</v>
      </c>
      <c r="I387" s="132" t="s">
        <v>706</v>
      </c>
      <c r="J387" s="28">
        <v>24</v>
      </c>
      <c r="K387" s="32">
        <v>10</v>
      </c>
      <c r="L387" s="66">
        <v>199</v>
      </c>
      <c r="M387" s="17">
        <v>136.81</v>
      </c>
      <c r="N387" s="17"/>
      <c r="O387" s="130">
        <f t="shared" ref="O387:O435" si="12">M387*N387</f>
        <v>0</v>
      </c>
    </row>
    <row r="388" spans="1:15" ht="135.75" customHeight="1">
      <c r="A388" s="71">
        <v>39017999</v>
      </c>
      <c r="B388" s="4" t="s">
        <v>734</v>
      </c>
      <c r="D388" s="4"/>
      <c r="E388" s="4"/>
      <c r="F388" s="44" t="s">
        <v>206</v>
      </c>
      <c r="G388" s="36">
        <v>4670479840818</v>
      </c>
      <c r="H388" s="4" t="s">
        <v>735</v>
      </c>
      <c r="I388" s="132" t="s">
        <v>706</v>
      </c>
      <c r="J388" s="28">
        <v>24</v>
      </c>
      <c r="K388" s="32">
        <v>10</v>
      </c>
      <c r="L388" s="66">
        <v>259</v>
      </c>
      <c r="M388" s="17">
        <v>178.06</v>
      </c>
      <c r="N388" s="17"/>
      <c r="O388" s="130">
        <f t="shared" si="12"/>
        <v>0</v>
      </c>
    </row>
    <row r="389" spans="1:15" ht="119.25" customHeight="1">
      <c r="A389" s="41">
        <v>2023999</v>
      </c>
      <c r="B389" s="4" t="s">
        <v>736</v>
      </c>
      <c r="C389" s="3"/>
      <c r="D389" s="4"/>
      <c r="E389" s="4"/>
      <c r="F389" s="44" t="s">
        <v>206</v>
      </c>
      <c r="G389" s="36">
        <v>4670479840306</v>
      </c>
      <c r="H389" s="4" t="s">
        <v>737</v>
      </c>
      <c r="I389" s="4" t="s">
        <v>135</v>
      </c>
      <c r="J389" s="28">
        <v>24</v>
      </c>
      <c r="K389" s="32">
        <v>10</v>
      </c>
      <c r="L389" s="66">
        <v>529</v>
      </c>
      <c r="M389" s="17">
        <v>363.69</v>
      </c>
      <c r="N389" s="17"/>
      <c r="O389" s="130">
        <f t="shared" si="12"/>
        <v>0</v>
      </c>
    </row>
    <row r="390" spans="1:15" ht="135" customHeight="1">
      <c r="A390" s="41">
        <v>2025999</v>
      </c>
      <c r="B390" s="4" t="s">
        <v>738</v>
      </c>
      <c r="D390" s="4"/>
      <c r="E390" s="4"/>
      <c r="F390" s="44" t="s">
        <v>206</v>
      </c>
      <c r="G390" s="36">
        <v>4670479840825</v>
      </c>
      <c r="H390" s="4" t="s">
        <v>739</v>
      </c>
      <c r="I390" s="4" t="s">
        <v>740</v>
      </c>
      <c r="J390" s="28">
        <v>24</v>
      </c>
      <c r="K390" s="32">
        <v>10</v>
      </c>
      <c r="L390" s="66">
        <v>439</v>
      </c>
      <c r="M390" s="17">
        <v>301.81</v>
      </c>
      <c r="N390" s="17"/>
      <c r="O390" s="130">
        <f t="shared" si="12"/>
        <v>0</v>
      </c>
    </row>
    <row r="391" spans="1:15" ht="135" customHeight="1">
      <c r="A391" s="71">
        <v>70005999</v>
      </c>
      <c r="B391" s="4" t="s">
        <v>475</v>
      </c>
      <c r="C391" s="3"/>
      <c r="D391" s="4"/>
      <c r="E391" s="4"/>
      <c r="F391" s="44" t="s">
        <v>206</v>
      </c>
      <c r="G391" s="36">
        <v>4670259407088</v>
      </c>
      <c r="H391" s="4" t="s">
        <v>476</v>
      </c>
      <c r="I391" s="4" t="s">
        <v>741</v>
      </c>
      <c r="J391" s="28">
        <v>200</v>
      </c>
      <c r="K391" s="32">
        <v>10</v>
      </c>
      <c r="L391" s="66">
        <v>250</v>
      </c>
      <c r="M391" s="17">
        <v>171.88</v>
      </c>
      <c r="N391" s="17"/>
      <c r="O391" s="130">
        <f t="shared" si="12"/>
        <v>0</v>
      </c>
    </row>
    <row r="392" spans="1:15" ht="125.45" customHeight="1">
      <c r="A392" s="47">
        <v>50020999</v>
      </c>
      <c r="B392" s="4" t="s">
        <v>744</v>
      </c>
      <c r="C392" s="4"/>
      <c r="D392" s="4"/>
      <c r="E392" s="4"/>
      <c r="F392" s="44" t="s">
        <v>206</v>
      </c>
      <c r="G392" s="36">
        <v>4670259407255</v>
      </c>
      <c r="H392" s="4" t="s">
        <v>745</v>
      </c>
      <c r="I392" s="4" t="s">
        <v>706</v>
      </c>
      <c r="J392" s="28">
        <v>24</v>
      </c>
      <c r="K392" s="32">
        <v>22</v>
      </c>
      <c r="L392" s="66">
        <v>129</v>
      </c>
      <c r="M392" s="17">
        <v>88.69</v>
      </c>
      <c r="N392" s="17"/>
      <c r="O392" s="130">
        <f t="shared" si="12"/>
        <v>0</v>
      </c>
    </row>
    <row r="393" spans="1:15" ht="122.45" customHeight="1">
      <c r="A393" s="47">
        <v>50023999</v>
      </c>
      <c r="B393" s="4" t="s">
        <v>746</v>
      </c>
      <c r="C393" s="4"/>
      <c r="D393" s="4"/>
      <c r="E393" s="4"/>
      <c r="F393" s="44" t="s">
        <v>206</v>
      </c>
      <c r="G393" s="36">
        <v>4670259407286</v>
      </c>
      <c r="H393" s="4" t="s">
        <v>747</v>
      </c>
      <c r="I393" s="4" t="s">
        <v>706</v>
      </c>
      <c r="J393" s="28">
        <v>24</v>
      </c>
      <c r="K393" s="32">
        <v>22</v>
      </c>
      <c r="L393" s="66">
        <v>129</v>
      </c>
      <c r="M393" s="17">
        <v>88.69</v>
      </c>
      <c r="N393" s="17"/>
      <c r="O393" s="130">
        <f t="shared" si="12"/>
        <v>0</v>
      </c>
    </row>
    <row r="394" spans="1:15" ht="142.35" customHeight="1">
      <c r="A394" s="47">
        <v>50024999</v>
      </c>
      <c r="B394" s="4" t="s">
        <v>748</v>
      </c>
      <c r="C394" s="4"/>
      <c r="D394" s="4"/>
      <c r="E394" s="4"/>
      <c r="F394" s="44" t="s">
        <v>206</v>
      </c>
      <c r="G394" s="36">
        <v>4670259407293</v>
      </c>
      <c r="H394" s="4" t="s">
        <v>749</v>
      </c>
      <c r="I394" s="4" t="s">
        <v>706</v>
      </c>
      <c r="J394" s="28">
        <v>24</v>
      </c>
      <c r="K394" s="32">
        <v>22</v>
      </c>
      <c r="L394" s="66">
        <v>189</v>
      </c>
      <c r="M394" s="17">
        <v>129.94</v>
      </c>
      <c r="N394" s="17"/>
      <c r="O394" s="130">
        <f t="shared" si="12"/>
        <v>0</v>
      </c>
    </row>
    <row r="395" spans="1:15" ht="166.5" customHeight="1">
      <c r="A395" s="47">
        <v>50027999</v>
      </c>
      <c r="B395" s="4" t="s">
        <v>750</v>
      </c>
      <c r="C395" s="4"/>
      <c r="D395" s="4"/>
      <c r="E395" s="4"/>
      <c r="F395" s="44" t="s">
        <v>206</v>
      </c>
      <c r="G395" s="36">
        <v>4670259407323</v>
      </c>
      <c r="H395" s="4" t="s">
        <v>751</v>
      </c>
      <c r="I395" s="4" t="s">
        <v>706</v>
      </c>
      <c r="J395" s="28">
        <v>24</v>
      </c>
      <c r="K395" s="32">
        <v>22</v>
      </c>
      <c r="L395" s="66">
        <v>199</v>
      </c>
      <c r="M395" s="17">
        <v>136.81</v>
      </c>
      <c r="N395" s="17"/>
      <c r="O395" s="130">
        <f t="shared" si="12"/>
        <v>0</v>
      </c>
    </row>
    <row r="396" spans="1:15" ht="135" customHeight="1">
      <c r="A396" s="47">
        <v>50029999</v>
      </c>
      <c r="B396" s="4" t="s">
        <v>752</v>
      </c>
      <c r="C396" s="4"/>
      <c r="D396" s="4"/>
      <c r="E396" s="4"/>
      <c r="F396" s="44" t="s">
        <v>206</v>
      </c>
      <c r="G396" s="36">
        <v>4670259407347</v>
      </c>
      <c r="H396" s="4" t="s">
        <v>753</v>
      </c>
      <c r="I396" s="4" t="s">
        <v>706</v>
      </c>
      <c r="J396" s="28">
        <v>24</v>
      </c>
      <c r="K396" s="32">
        <v>22</v>
      </c>
      <c r="L396" s="66">
        <v>259</v>
      </c>
      <c r="M396" s="17">
        <v>178.06</v>
      </c>
      <c r="N396" s="17"/>
      <c r="O396" s="130">
        <f t="shared" si="12"/>
        <v>0</v>
      </c>
    </row>
    <row r="397" spans="1:15" ht="133.5" customHeight="1">
      <c r="A397" s="47">
        <v>50030999</v>
      </c>
      <c r="B397" s="4" t="s">
        <v>754</v>
      </c>
      <c r="C397" s="4"/>
      <c r="D397" s="4"/>
      <c r="E397" s="4"/>
      <c r="F397" s="44" t="s">
        <v>206</v>
      </c>
      <c r="G397" s="36">
        <v>4670259407354</v>
      </c>
      <c r="H397" s="4" t="s">
        <v>755</v>
      </c>
      <c r="I397" s="4" t="s">
        <v>706</v>
      </c>
      <c r="J397" s="28">
        <v>24</v>
      </c>
      <c r="K397" s="32">
        <v>22</v>
      </c>
      <c r="L397" s="66">
        <v>199</v>
      </c>
      <c r="M397" s="17">
        <v>136.81</v>
      </c>
      <c r="N397" s="17"/>
      <c r="O397" s="130">
        <f t="shared" si="12"/>
        <v>0</v>
      </c>
    </row>
    <row r="398" spans="1:15" ht="123" customHeight="1">
      <c r="A398" s="47">
        <v>50032999</v>
      </c>
      <c r="B398" s="4" t="s">
        <v>756</v>
      </c>
      <c r="C398" s="4"/>
      <c r="D398" s="4"/>
      <c r="E398" s="4"/>
      <c r="F398" s="44" t="s">
        <v>206</v>
      </c>
      <c r="G398" s="36">
        <v>4670259407378</v>
      </c>
      <c r="H398" s="4" t="s">
        <v>757</v>
      </c>
      <c r="I398" s="4" t="s">
        <v>706</v>
      </c>
      <c r="J398" s="28">
        <v>24</v>
      </c>
      <c r="K398" s="32">
        <v>22</v>
      </c>
      <c r="L398" s="66">
        <v>199</v>
      </c>
      <c r="M398" s="17">
        <v>136.81</v>
      </c>
      <c r="N398" s="17"/>
      <c r="O398" s="130">
        <f t="shared" si="12"/>
        <v>0</v>
      </c>
    </row>
    <row r="399" spans="1:15" ht="149.1" customHeight="1">
      <c r="A399" s="47">
        <v>50033999</v>
      </c>
      <c r="B399" s="4" t="s">
        <v>758</v>
      </c>
      <c r="C399" s="4"/>
      <c r="D399" s="4"/>
      <c r="E399" s="4"/>
      <c r="F399" s="44" t="s">
        <v>206</v>
      </c>
      <c r="G399" s="36">
        <v>4670259407385</v>
      </c>
      <c r="H399" s="4" t="s">
        <v>759</v>
      </c>
      <c r="I399" s="4" t="s">
        <v>706</v>
      </c>
      <c r="J399" s="28">
        <v>24</v>
      </c>
      <c r="K399" s="32">
        <v>22</v>
      </c>
      <c r="L399" s="66">
        <v>199</v>
      </c>
      <c r="M399" s="17">
        <v>136.81</v>
      </c>
      <c r="N399" s="17"/>
      <c r="O399" s="130">
        <f t="shared" si="12"/>
        <v>0</v>
      </c>
    </row>
    <row r="400" spans="1:15" ht="163.35" customHeight="1">
      <c r="A400" s="47">
        <v>50034999</v>
      </c>
      <c r="B400" s="4" t="s">
        <v>760</v>
      </c>
      <c r="C400" s="4"/>
      <c r="D400" s="4"/>
      <c r="E400" s="4"/>
      <c r="F400" s="44" t="s">
        <v>206</v>
      </c>
      <c r="G400" s="36">
        <v>4670259407392</v>
      </c>
      <c r="H400" s="4" t="s">
        <v>761</v>
      </c>
      <c r="I400" s="4" t="s">
        <v>706</v>
      </c>
      <c r="J400" s="28">
        <v>24</v>
      </c>
      <c r="K400" s="32">
        <v>22</v>
      </c>
      <c r="L400" s="66">
        <v>199</v>
      </c>
      <c r="M400" s="17">
        <v>136.81</v>
      </c>
      <c r="N400" s="17"/>
      <c r="O400" s="130">
        <f t="shared" si="12"/>
        <v>0</v>
      </c>
    </row>
    <row r="401" spans="1:15" ht="153" customHeight="1">
      <c r="A401" s="71">
        <v>50036999</v>
      </c>
      <c r="B401" s="4" t="s">
        <v>762</v>
      </c>
      <c r="C401" s="3"/>
      <c r="D401" s="4"/>
      <c r="E401" s="4"/>
      <c r="F401" s="44" t="s">
        <v>206</v>
      </c>
      <c r="G401" s="36">
        <v>4670479840689</v>
      </c>
      <c r="H401" s="135" t="s">
        <v>763</v>
      </c>
      <c r="I401" s="132" t="s">
        <v>706</v>
      </c>
      <c r="J401" s="28">
        <v>24</v>
      </c>
      <c r="K401" s="32">
        <v>10</v>
      </c>
      <c r="L401" s="172">
        <v>339</v>
      </c>
      <c r="M401" s="17">
        <v>233.06</v>
      </c>
      <c r="N401" s="17"/>
      <c r="O401" s="130">
        <f t="shared" si="12"/>
        <v>0</v>
      </c>
    </row>
    <row r="402" spans="1:15" ht="135" customHeight="1">
      <c r="A402" s="71">
        <v>50037999</v>
      </c>
      <c r="B402" s="4" t="s">
        <v>764</v>
      </c>
      <c r="C402" s="3"/>
      <c r="D402" s="4"/>
      <c r="E402" s="4"/>
      <c r="F402" s="44" t="s">
        <v>206</v>
      </c>
      <c r="G402" s="36">
        <v>4670479840696</v>
      </c>
      <c r="H402" s="135" t="s">
        <v>765</v>
      </c>
      <c r="I402" s="132" t="s">
        <v>706</v>
      </c>
      <c r="J402" s="28">
        <v>24</v>
      </c>
      <c r="K402" s="32">
        <v>10</v>
      </c>
      <c r="L402" s="172">
        <v>299</v>
      </c>
      <c r="M402" s="17">
        <v>205.56</v>
      </c>
      <c r="N402" s="17"/>
      <c r="O402" s="130">
        <f t="shared" si="12"/>
        <v>0</v>
      </c>
    </row>
    <row r="403" spans="1:15" ht="135" customHeight="1">
      <c r="A403" s="71">
        <v>50035999</v>
      </c>
      <c r="B403" s="4" t="s">
        <v>766</v>
      </c>
      <c r="C403" s="3"/>
      <c r="D403" s="4"/>
      <c r="E403" s="4"/>
      <c r="F403" s="44" t="s">
        <v>206</v>
      </c>
      <c r="G403" s="36">
        <v>4670479840672</v>
      </c>
      <c r="H403" s="135" t="s">
        <v>767</v>
      </c>
      <c r="I403" s="132" t="s">
        <v>706</v>
      </c>
      <c r="J403" s="28">
        <v>24</v>
      </c>
      <c r="K403" s="32">
        <v>10</v>
      </c>
      <c r="L403" s="172">
        <v>459</v>
      </c>
      <c r="M403" s="17">
        <v>315.56</v>
      </c>
      <c r="N403" s="17"/>
      <c r="O403" s="130">
        <f t="shared" si="12"/>
        <v>0</v>
      </c>
    </row>
    <row r="404" spans="1:15" ht="135" customHeight="1">
      <c r="A404" s="71">
        <v>50038999</v>
      </c>
      <c r="B404" s="4" t="s">
        <v>768</v>
      </c>
      <c r="C404" s="3"/>
      <c r="D404" s="4"/>
      <c r="E404" s="4"/>
      <c r="F404" s="44" t="s">
        <v>206</v>
      </c>
      <c r="G404" s="36">
        <v>4670479840702</v>
      </c>
      <c r="H404" s="135" t="s">
        <v>769</v>
      </c>
      <c r="I404" s="132" t="s">
        <v>163</v>
      </c>
      <c r="J404" s="28">
        <v>24</v>
      </c>
      <c r="K404" s="32">
        <v>10</v>
      </c>
      <c r="L404" s="172">
        <v>759</v>
      </c>
      <c r="M404" s="17">
        <v>521.80999999999995</v>
      </c>
      <c r="N404" s="17"/>
      <c r="O404" s="130">
        <f t="shared" si="12"/>
        <v>0</v>
      </c>
    </row>
    <row r="405" spans="1:15" ht="169.5" customHeight="1">
      <c r="A405" s="47">
        <v>43001999</v>
      </c>
      <c r="B405" s="4" t="s">
        <v>255</v>
      </c>
      <c r="C405" s="4"/>
      <c r="D405" s="4"/>
      <c r="E405" s="4"/>
      <c r="F405" s="44" t="s">
        <v>206</v>
      </c>
      <c r="G405" s="36">
        <v>4670259407408</v>
      </c>
      <c r="H405" s="4" t="s">
        <v>258</v>
      </c>
      <c r="I405" s="4" t="s">
        <v>41</v>
      </c>
      <c r="J405" s="28">
        <v>24</v>
      </c>
      <c r="K405" s="32">
        <v>22</v>
      </c>
      <c r="L405" s="66">
        <v>699</v>
      </c>
      <c r="M405" s="17">
        <v>480.56</v>
      </c>
      <c r="N405" s="17"/>
      <c r="O405" s="130">
        <f t="shared" si="12"/>
        <v>0</v>
      </c>
    </row>
    <row r="406" spans="1:15" ht="126.75" customHeight="1">
      <c r="A406" s="47">
        <v>50002999</v>
      </c>
      <c r="B406" s="4" t="s">
        <v>770</v>
      </c>
      <c r="C406" s="4"/>
      <c r="D406" s="4"/>
      <c r="E406" s="4"/>
      <c r="F406" s="44" t="s">
        <v>206</v>
      </c>
      <c r="G406" s="36">
        <v>4670259406814</v>
      </c>
      <c r="H406" s="4" t="s">
        <v>771</v>
      </c>
      <c r="I406" s="4" t="s">
        <v>772</v>
      </c>
      <c r="J406" s="28">
        <v>24</v>
      </c>
      <c r="K406" s="32">
        <v>22</v>
      </c>
      <c r="L406" s="66">
        <v>499</v>
      </c>
      <c r="M406" s="17">
        <v>343.06</v>
      </c>
      <c r="N406" s="17"/>
      <c r="O406" s="130">
        <f t="shared" si="12"/>
        <v>0</v>
      </c>
    </row>
    <row r="407" spans="1:15" ht="122.1" customHeight="1">
      <c r="A407" s="47">
        <v>50004999</v>
      </c>
      <c r="B407" s="4" t="s">
        <v>773</v>
      </c>
      <c r="C407" s="4"/>
      <c r="D407" s="4"/>
      <c r="E407" s="4"/>
      <c r="F407" s="44" t="s">
        <v>206</v>
      </c>
      <c r="G407" s="36">
        <v>4670259406838</v>
      </c>
      <c r="H407" s="4" t="s">
        <v>774</v>
      </c>
      <c r="I407" s="4" t="s">
        <v>772</v>
      </c>
      <c r="J407" s="28">
        <v>24</v>
      </c>
      <c r="K407" s="32">
        <v>22</v>
      </c>
      <c r="L407" s="66">
        <v>399</v>
      </c>
      <c r="M407" s="17">
        <v>274.31</v>
      </c>
      <c r="N407" s="17"/>
      <c r="O407" s="130">
        <f t="shared" si="12"/>
        <v>0</v>
      </c>
    </row>
    <row r="408" spans="1:15" ht="122.1" customHeight="1">
      <c r="A408" s="47">
        <v>50003999</v>
      </c>
      <c r="B408" s="4" t="s">
        <v>775</v>
      </c>
      <c r="C408" s="4"/>
      <c r="D408" s="4"/>
      <c r="E408" s="4"/>
      <c r="F408" s="44" t="s">
        <v>206</v>
      </c>
      <c r="G408" s="36">
        <v>4670259406821</v>
      </c>
      <c r="H408" s="4" t="s">
        <v>774</v>
      </c>
      <c r="I408" s="4" t="s">
        <v>772</v>
      </c>
      <c r="J408" s="28">
        <v>24</v>
      </c>
      <c r="K408" s="32">
        <v>22</v>
      </c>
      <c r="L408" s="66">
        <v>399</v>
      </c>
      <c r="M408" s="17">
        <v>274.31</v>
      </c>
      <c r="N408" s="17"/>
      <c r="O408" s="130">
        <f t="shared" si="12"/>
        <v>0</v>
      </c>
    </row>
    <row r="409" spans="1:15" ht="171.75" customHeight="1">
      <c r="A409" s="47">
        <v>50005999</v>
      </c>
      <c r="B409" s="4" t="s">
        <v>256</v>
      </c>
      <c r="C409" s="4"/>
      <c r="D409" s="4"/>
      <c r="E409" s="4"/>
      <c r="F409" s="44" t="s">
        <v>206</v>
      </c>
      <c r="G409" s="36">
        <v>4670259406845</v>
      </c>
      <c r="H409" s="4" t="s">
        <v>259</v>
      </c>
      <c r="I409" s="4" t="s">
        <v>260</v>
      </c>
      <c r="J409" s="28">
        <v>24</v>
      </c>
      <c r="K409" s="32">
        <v>22</v>
      </c>
      <c r="L409" s="66">
        <v>799</v>
      </c>
      <c r="M409" s="17">
        <v>549.30999999999995</v>
      </c>
      <c r="N409" s="17"/>
      <c r="O409" s="130">
        <f t="shared" si="12"/>
        <v>0</v>
      </c>
    </row>
    <row r="410" spans="1:15" ht="149.25" customHeight="1">
      <c r="A410" s="47">
        <v>50006999</v>
      </c>
      <c r="B410" s="4" t="s">
        <v>776</v>
      </c>
      <c r="C410" s="4"/>
      <c r="D410" s="4"/>
      <c r="E410" s="4"/>
      <c r="F410" s="44" t="s">
        <v>206</v>
      </c>
      <c r="G410" s="36">
        <v>4670259406852</v>
      </c>
      <c r="H410" s="4" t="s">
        <v>259</v>
      </c>
      <c r="I410" s="4" t="s">
        <v>260</v>
      </c>
      <c r="J410" s="28">
        <v>24</v>
      </c>
      <c r="K410" s="32">
        <v>22</v>
      </c>
      <c r="L410" s="66">
        <v>799</v>
      </c>
      <c r="M410" s="17">
        <v>549.30999999999995</v>
      </c>
      <c r="N410" s="17"/>
      <c r="O410" s="130">
        <f t="shared" si="12"/>
        <v>0</v>
      </c>
    </row>
    <row r="411" spans="1:15" ht="160.5" customHeight="1">
      <c r="A411" s="47">
        <v>50007999</v>
      </c>
      <c r="B411" s="4" t="s">
        <v>257</v>
      </c>
      <c r="C411" s="4"/>
      <c r="D411" s="4"/>
      <c r="E411" s="4"/>
      <c r="F411" s="44" t="s">
        <v>206</v>
      </c>
      <c r="G411" s="36">
        <v>4670259406869</v>
      </c>
      <c r="H411" s="4" t="s">
        <v>261</v>
      </c>
      <c r="I411" s="4" t="s">
        <v>260</v>
      </c>
      <c r="J411" s="28">
        <v>24</v>
      </c>
      <c r="K411" s="32">
        <v>22</v>
      </c>
      <c r="L411" s="66">
        <v>799</v>
      </c>
      <c r="M411" s="17">
        <v>549.30999999999995</v>
      </c>
      <c r="N411" s="17"/>
      <c r="O411" s="130">
        <f t="shared" si="12"/>
        <v>0</v>
      </c>
    </row>
    <row r="412" spans="1:15" ht="158.25" customHeight="1">
      <c r="A412" s="47">
        <v>50008999</v>
      </c>
      <c r="B412" s="4" t="s">
        <v>777</v>
      </c>
      <c r="C412" s="4"/>
      <c r="D412" s="4"/>
      <c r="E412" s="4"/>
      <c r="F412" s="44" t="s">
        <v>206</v>
      </c>
      <c r="G412" s="36">
        <v>4670259406876</v>
      </c>
      <c r="H412" s="35" t="s">
        <v>261</v>
      </c>
      <c r="I412" s="4" t="s">
        <v>260</v>
      </c>
      <c r="J412" s="28">
        <v>24</v>
      </c>
      <c r="K412" s="32">
        <v>22</v>
      </c>
      <c r="L412" s="66">
        <v>799</v>
      </c>
      <c r="M412" s="17">
        <v>549.30999999999995</v>
      </c>
      <c r="N412" s="17"/>
      <c r="O412" s="130">
        <f t="shared" si="12"/>
        <v>0</v>
      </c>
    </row>
    <row r="413" spans="1:15" ht="161.25" customHeight="1">
      <c r="A413" s="47">
        <v>50009999</v>
      </c>
      <c r="B413" s="4" t="s">
        <v>778</v>
      </c>
      <c r="C413" s="4"/>
      <c r="D413" s="4"/>
      <c r="E413" s="4"/>
      <c r="F413" s="44" t="s">
        <v>206</v>
      </c>
      <c r="G413" s="36">
        <v>4670259406937</v>
      </c>
      <c r="H413" s="4" t="s">
        <v>779</v>
      </c>
      <c r="I413" s="4" t="s">
        <v>780</v>
      </c>
      <c r="J413" s="28">
        <v>24</v>
      </c>
      <c r="K413" s="32">
        <v>22</v>
      </c>
      <c r="L413" s="66">
        <v>599</v>
      </c>
      <c r="M413" s="17">
        <v>411.81</v>
      </c>
      <c r="N413" s="17"/>
      <c r="O413" s="130">
        <f t="shared" si="12"/>
        <v>0</v>
      </c>
    </row>
    <row r="414" spans="1:15" ht="127.35" customHeight="1">
      <c r="A414" s="136">
        <v>50010999</v>
      </c>
      <c r="B414" s="4" t="s">
        <v>781</v>
      </c>
      <c r="C414" s="4"/>
      <c r="D414" s="4"/>
      <c r="E414" s="4"/>
      <c r="F414" s="44" t="s">
        <v>206</v>
      </c>
      <c r="G414" s="36">
        <v>4670259406944</v>
      </c>
      <c r="H414" s="4" t="s">
        <v>782</v>
      </c>
      <c r="I414" s="4" t="s">
        <v>780</v>
      </c>
      <c r="J414" s="28">
        <v>24</v>
      </c>
      <c r="K414" s="32">
        <v>22</v>
      </c>
      <c r="L414" s="66">
        <v>859</v>
      </c>
      <c r="M414" s="17">
        <v>590.55999999999995</v>
      </c>
      <c r="N414" s="17"/>
      <c r="O414" s="130">
        <f t="shared" si="12"/>
        <v>0</v>
      </c>
    </row>
    <row r="415" spans="1:15" ht="135" customHeight="1">
      <c r="A415" s="47">
        <v>50012999</v>
      </c>
      <c r="B415" s="4" t="s">
        <v>783</v>
      </c>
      <c r="C415" s="4"/>
      <c r="D415" s="4"/>
      <c r="E415" s="4"/>
      <c r="F415" s="44" t="s">
        <v>206</v>
      </c>
      <c r="G415" s="36">
        <v>4670259406968</v>
      </c>
      <c r="H415" s="4" t="s">
        <v>784</v>
      </c>
      <c r="I415" s="4" t="s">
        <v>780</v>
      </c>
      <c r="J415" s="28">
        <v>24</v>
      </c>
      <c r="K415" s="32">
        <v>22</v>
      </c>
      <c r="L415" s="66">
        <v>599</v>
      </c>
      <c r="M415" s="17">
        <v>411.81</v>
      </c>
      <c r="N415" s="17"/>
      <c r="O415" s="130">
        <f t="shared" si="12"/>
        <v>0</v>
      </c>
    </row>
    <row r="416" spans="1:15" ht="138.6" customHeight="1">
      <c r="A416" s="47">
        <v>50013999</v>
      </c>
      <c r="B416" s="4" t="s">
        <v>785</v>
      </c>
      <c r="C416" s="4"/>
      <c r="D416" s="4"/>
      <c r="E416" s="4"/>
      <c r="F416" s="44" t="s">
        <v>206</v>
      </c>
      <c r="G416" s="36">
        <v>4670259406975</v>
      </c>
      <c r="H416" s="4" t="s">
        <v>779</v>
      </c>
      <c r="I416" s="4" t="s">
        <v>780</v>
      </c>
      <c r="J416" s="28">
        <v>24</v>
      </c>
      <c r="K416" s="32">
        <v>22</v>
      </c>
      <c r="L416" s="66">
        <v>599</v>
      </c>
      <c r="M416" s="17">
        <v>411.81</v>
      </c>
      <c r="N416" s="17"/>
      <c r="O416" s="130">
        <f t="shared" si="12"/>
        <v>0</v>
      </c>
    </row>
    <row r="417" spans="1:23" ht="138.6" customHeight="1">
      <c r="A417" s="47">
        <v>50014999</v>
      </c>
      <c r="B417" s="4" t="s">
        <v>786</v>
      </c>
      <c r="C417" s="4"/>
      <c r="D417" s="4"/>
      <c r="E417" s="4"/>
      <c r="F417" s="44" t="s">
        <v>206</v>
      </c>
      <c r="G417" s="36">
        <v>4670259406982</v>
      </c>
      <c r="H417" s="4" t="s">
        <v>787</v>
      </c>
      <c r="I417" s="4" t="s">
        <v>780</v>
      </c>
      <c r="J417" s="28">
        <v>24</v>
      </c>
      <c r="K417" s="32">
        <v>22</v>
      </c>
      <c r="L417" s="66">
        <v>799</v>
      </c>
      <c r="M417" s="17">
        <v>549.30999999999995</v>
      </c>
      <c r="N417" s="17"/>
      <c r="O417" s="130">
        <f t="shared" si="12"/>
        <v>0</v>
      </c>
    </row>
    <row r="418" spans="1:23" ht="138.6" customHeight="1">
      <c r="A418" s="47">
        <v>50015999</v>
      </c>
      <c r="B418" s="4" t="s">
        <v>788</v>
      </c>
      <c r="C418" s="4"/>
      <c r="D418" s="4"/>
      <c r="E418" s="4"/>
      <c r="F418" s="44" t="s">
        <v>206</v>
      </c>
      <c r="G418" s="36">
        <v>4670259406999</v>
      </c>
      <c r="H418" s="4" t="s">
        <v>789</v>
      </c>
      <c r="I418" s="4" t="s">
        <v>780</v>
      </c>
      <c r="J418" s="28">
        <v>24</v>
      </c>
      <c r="K418" s="32">
        <v>22</v>
      </c>
      <c r="L418" s="66">
        <v>599</v>
      </c>
      <c r="M418" s="17">
        <v>411.81</v>
      </c>
      <c r="N418" s="17"/>
      <c r="O418" s="130">
        <f t="shared" si="12"/>
        <v>0</v>
      </c>
    </row>
    <row r="419" spans="1:23" ht="136.35" customHeight="1">
      <c r="A419" s="47">
        <v>50016999</v>
      </c>
      <c r="B419" s="4" t="s">
        <v>790</v>
      </c>
      <c r="C419" s="4"/>
      <c r="D419" s="4"/>
      <c r="E419" s="4"/>
      <c r="F419" s="44" t="s">
        <v>206</v>
      </c>
      <c r="G419" s="36">
        <v>4670259407002</v>
      </c>
      <c r="H419" s="4" t="s">
        <v>791</v>
      </c>
      <c r="I419" s="4" t="s">
        <v>792</v>
      </c>
      <c r="J419" s="28">
        <v>24</v>
      </c>
      <c r="K419" s="32">
        <v>22</v>
      </c>
      <c r="L419" s="66">
        <v>999</v>
      </c>
      <c r="M419" s="17">
        <v>686.81</v>
      </c>
      <c r="N419" s="17"/>
      <c r="O419" s="130">
        <f t="shared" si="12"/>
        <v>0</v>
      </c>
    </row>
    <row r="420" spans="1:23" ht="136.35" customHeight="1">
      <c r="A420" s="47">
        <v>50017999</v>
      </c>
      <c r="B420" s="4" t="s">
        <v>793</v>
      </c>
      <c r="C420" s="4"/>
      <c r="D420" s="4"/>
      <c r="E420" s="4"/>
      <c r="F420" s="44" t="s">
        <v>206</v>
      </c>
      <c r="G420" s="36">
        <v>4670259407019</v>
      </c>
      <c r="H420" s="4" t="s">
        <v>794</v>
      </c>
      <c r="I420" s="4" t="s">
        <v>792</v>
      </c>
      <c r="J420" s="28">
        <v>24</v>
      </c>
      <c r="K420" s="32">
        <v>22</v>
      </c>
      <c r="L420" s="66">
        <v>1099</v>
      </c>
      <c r="M420" s="17">
        <v>755.56</v>
      </c>
      <c r="N420" s="17"/>
      <c r="O420" s="130">
        <f t="shared" si="12"/>
        <v>0</v>
      </c>
    </row>
    <row r="421" spans="1:23" ht="116.45" customHeight="1">
      <c r="A421" s="47">
        <v>50018999</v>
      </c>
      <c r="B421" s="4" t="s">
        <v>795</v>
      </c>
      <c r="C421" s="4"/>
      <c r="D421" s="4"/>
      <c r="E421" s="4"/>
      <c r="F421" s="44" t="s">
        <v>206</v>
      </c>
      <c r="G421" s="36">
        <v>4670259407026</v>
      </c>
      <c r="H421" s="4" t="s">
        <v>796</v>
      </c>
      <c r="I421" s="4" t="s">
        <v>780</v>
      </c>
      <c r="J421" s="28">
        <v>24</v>
      </c>
      <c r="K421" s="32">
        <v>22</v>
      </c>
      <c r="L421" s="66">
        <v>499</v>
      </c>
      <c r="M421" s="17">
        <v>343.06</v>
      </c>
      <c r="N421" s="17"/>
      <c r="O421" s="130">
        <f t="shared" si="12"/>
        <v>0</v>
      </c>
    </row>
    <row r="422" spans="1:23" ht="125.45" customHeight="1">
      <c r="A422" s="47">
        <v>50019999</v>
      </c>
      <c r="B422" s="4" t="s">
        <v>797</v>
      </c>
      <c r="C422" s="4"/>
      <c r="D422" s="4"/>
      <c r="E422" s="4"/>
      <c r="F422" s="44" t="s">
        <v>206</v>
      </c>
      <c r="G422" s="36">
        <v>4670259407033</v>
      </c>
      <c r="H422" s="4" t="s">
        <v>798</v>
      </c>
      <c r="I422" s="4" t="s">
        <v>780</v>
      </c>
      <c r="J422" s="28">
        <v>24</v>
      </c>
      <c r="K422" s="32">
        <v>22</v>
      </c>
      <c r="L422" s="66">
        <v>599</v>
      </c>
      <c r="M422" s="17">
        <v>411.81</v>
      </c>
      <c r="N422" s="17"/>
      <c r="O422" s="130">
        <f t="shared" si="12"/>
        <v>0</v>
      </c>
    </row>
    <row r="423" spans="1:23" s="137" customFormat="1" ht="26.1" customHeight="1">
      <c r="A423" s="157" t="s">
        <v>799</v>
      </c>
      <c r="B423" s="131"/>
      <c r="C423" s="158"/>
      <c r="D423" s="158"/>
      <c r="E423" s="131"/>
      <c r="F423" s="92"/>
      <c r="G423" s="162"/>
      <c r="H423" s="158"/>
      <c r="I423" s="158"/>
      <c r="J423" s="94"/>
      <c r="K423" s="95"/>
      <c r="L423" s="96"/>
      <c r="M423" s="109"/>
      <c r="N423" s="109"/>
      <c r="O423" s="109"/>
      <c r="P423" s="138"/>
      <c r="Q423" s="138"/>
      <c r="R423" s="138"/>
      <c r="S423" s="138"/>
      <c r="T423" s="138"/>
      <c r="U423" s="138"/>
      <c r="V423" s="138"/>
      <c r="W423" s="138"/>
    </row>
    <row r="424" spans="1:23" s="141" customFormat="1" ht="150" customHeight="1">
      <c r="A424" s="139">
        <v>1015001</v>
      </c>
      <c r="B424" s="4" t="s">
        <v>800</v>
      </c>
      <c r="C424" s="140"/>
      <c r="D424" s="140"/>
      <c r="E424" s="4"/>
      <c r="F424" s="208" t="s">
        <v>811</v>
      </c>
      <c r="G424" s="36">
        <v>4670259409624</v>
      </c>
      <c r="H424" s="140"/>
      <c r="I424" s="4" t="s">
        <v>743</v>
      </c>
      <c r="J424" s="28">
        <v>32</v>
      </c>
      <c r="K424" s="32">
        <v>10</v>
      </c>
      <c r="L424" s="66">
        <v>239</v>
      </c>
      <c r="M424" s="17">
        <v>164.31</v>
      </c>
      <c r="N424" s="17"/>
      <c r="O424" s="130">
        <f t="shared" si="12"/>
        <v>0</v>
      </c>
      <c r="P424" s="138"/>
      <c r="Q424" s="138"/>
      <c r="R424" s="138"/>
      <c r="S424" s="138"/>
      <c r="T424" s="138"/>
      <c r="U424" s="138"/>
      <c r="V424" s="138"/>
      <c r="W424" s="138"/>
    </row>
    <row r="425" spans="1:23" s="141" customFormat="1" ht="150" customHeight="1">
      <c r="A425" s="133">
        <v>1015003</v>
      </c>
      <c r="B425" s="4" t="s">
        <v>801</v>
      </c>
      <c r="C425" s="142"/>
      <c r="D425" s="142"/>
      <c r="E425" s="4"/>
      <c r="F425" s="208" t="s">
        <v>816</v>
      </c>
      <c r="G425" s="36">
        <v>4670259409648</v>
      </c>
      <c r="H425" s="140"/>
      <c r="I425" s="4" t="s">
        <v>743</v>
      </c>
      <c r="J425" s="28">
        <v>32</v>
      </c>
      <c r="K425" s="32">
        <v>10</v>
      </c>
      <c r="L425" s="66">
        <v>239</v>
      </c>
      <c r="M425" s="17">
        <v>164.31</v>
      </c>
      <c r="N425" s="17"/>
      <c r="O425" s="130">
        <f t="shared" si="12"/>
        <v>0</v>
      </c>
      <c r="P425" s="138"/>
      <c r="Q425" s="138"/>
      <c r="R425" s="138"/>
      <c r="S425" s="138"/>
      <c r="T425" s="138"/>
      <c r="U425" s="138"/>
      <c r="V425" s="138"/>
      <c r="W425" s="138"/>
    </row>
    <row r="426" spans="1:23" s="141" customFormat="1" ht="33" customHeight="1">
      <c r="A426" s="150" t="s">
        <v>56</v>
      </c>
      <c r="B426" s="131"/>
      <c r="C426" s="143"/>
      <c r="D426" s="143"/>
      <c r="E426" s="131"/>
      <c r="F426" s="92"/>
      <c r="G426" s="162"/>
      <c r="H426" s="143"/>
      <c r="I426" s="143"/>
      <c r="J426" s="94"/>
      <c r="K426" s="95"/>
      <c r="L426" s="96"/>
      <c r="M426" s="109"/>
      <c r="N426" s="109"/>
      <c r="O426" s="109"/>
      <c r="P426" s="138"/>
      <c r="Q426" s="138"/>
      <c r="R426" s="138"/>
      <c r="S426" s="138"/>
      <c r="T426" s="138"/>
      <c r="U426" s="138"/>
      <c r="V426" s="138"/>
      <c r="W426" s="138"/>
    </row>
    <row r="427" spans="1:23" s="141" customFormat="1" ht="150" customHeight="1">
      <c r="A427" s="139">
        <v>1015008</v>
      </c>
      <c r="B427" s="4" t="s">
        <v>802</v>
      </c>
      <c r="C427" s="144"/>
      <c r="D427" s="144"/>
      <c r="E427" s="4"/>
      <c r="F427" s="208" t="s">
        <v>817</v>
      </c>
      <c r="G427" s="36">
        <v>4670259409693</v>
      </c>
      <c r="H427" s="140"/>
      <c r="I427" s="4" t="s">
        <v>743</v>
      </c>
      <c r="J427" s="28">
        <v>32</v>
      </c>
      <c r="K427" s="32">
        <v>10</v>
      </c>
      <c r="L427" s="66">
        <v>239</v>
      </c>
      <c r="M427" s="17">
        <v>164.31</v>
      </c>
      <c r="N427" s="17"/>
      <c r="O427" s="130">
        <f t="shared" si="12"/>
        <v>0</v>
      </c>
      <c r="P427" s="145"/>
      <c r="Q427" s="145"/>
      <c r="R427" s="145"/>
      <c r="S427" s="145"/>
      <c r="T427" s="145"/>
      <c r="U427" s="145"/>
      <c r="V427" s="145"/>
      <c r="W427" s="145"/>
    </row>
    <row r="428" spans="1:23" s="141" customFormat="1" ht="150" customHeight="1">
      <c r="A428" s="133">
        <v>1015009</v>
      </c>
      <c r="B428" s="4" t="s">
        <v>803</v>
      </c>
      <c r="C428" s="134"/>
      <c r="D428" s="134"/>
      <c r="E428" s="4"/>
      <c r="F428" s="208" t="s">
        <v>818</v>
      </c>
      <c r="G428" s="36">
        <v>4670259409709</v>
      </c>
      <c r="H428" s="140"/>
      <c r="I428" s="4" t="s">
        <v>743</v>
      </c>
      <c r="J428" s="28">
        <v>32</v>
      </c>
      <c r="K428" s="32">
        <v>10</v>
      </c>
      <c r="L428" s="66">
        <v>239</v>
      </c>
      <c r="M428" s="17">
        <v>164.31</v>
      </c>
      <c r="N428" s="17"/>
      <c r="O428" s="130">
        <f t="shared" si="12"/>
        <v>0</v>
      </c>
      <c r="P428" s="145"/>
      <c r="Q428" s="145"/>
      <c r="R428" s="145"/>
      <c r="S428" s="145"/>
      <c r="T428" s="145"/>
      <c r="U428" s="145"/>
      <c r="V428" s="145"/>
      <c r="W428" s="145"/>
    </row>
    <row r="429" spans="1:23" s="141" customFormat="1" ht="35.1" customHeight="1">
      <c r="A429" s="150" t="s">
        <v>804</v>
      </c>
      <c r="B429" s="131"/>
      <c r="C429" s="146"/>
      <c r="D429" s="143"/>
      <c r="E429" s="131"/>
      <c r="F429" s="92"/>
      <c r="G429" s="162"/>
      <c r="H429" s="143"/>
      <c r="I429" s="143"/>
      <c r="J429" s="94"/>
      <c r="K429" s="95"/>
      <c r="L429" s="96"/>
      <c r="M429" s="109"/>
      <c r="N429" s="109"/>
      <c r="O429" s="109"/>
      <c r="P429" s="145"/>
      <c r="Q429" s="145"/>
      <c r="R429" s="145"/>
      <c r="S429" s="145"/>
      <c r="T429" s="145"/>
      <c r="U429" s="145"/>
      <c r="V429" s="145"/>
      <c r="W429" s="145"/>
    </row>
    <row r="430" spans="1:23" s="141" customFormat="1" ht="150" customHeight="1">
      <c r="A430" s="147">
        <v>1015012</v>
      </c>
      <c r="B430" s="4" t="s">
        <v>742</v>
      </c>
      <c r="C430" s="148"/>
      <c r="D430" s="148"/>
      <c r="E430" s="4"/>
      <c r="F430" s="208" t="s">
        <v>812</v>
      </c>
      <c r="G430" s="36">
        <v>4670259409730</v>
      </c>
      <c r="H430" s="149"/>
      <c r="I430" s="4" t="s">
        <v>743</v>
      </c>
      <c r="J430" s="28">
        <v>32</v>
      </c>
      <c r="K430" s="32">
        <v>10</v>
      </c>
      <c r="L430" s="66">
        <v>199</v>
      </c>
      <c r="M430" s="17">
        <v>136.81</v>
      </c>
      <c r="N430" s="17"/>
      <c r="O430" s="130">
        <f t="shared" si="12"/>
        <v>0</v>
      </c>
      <c r="P430" s="145"/>
      <c r="Q430" s="145"/>
      <c r="R430" s="145"/>
      <c r="S430" s="145"/>
      <c r="T430" s="145"/>
      <c r="U430" s="145"/>
      <c r="V430" s="145"/>
      <c r="W430" s="145"/>
    </row>
    <row r="431" spans="1:23" s="141" customFormat="1" ht="32.1" customHeight="1">
      <c r="A431" s="150" t="s">
        <v>805</v>
      </c>
      <c r="B431" s="131"/>
      <c r="C431" s="143"/>
      <c r="D431" s="143"/>
      <c r="E431" s="131"/>
      <c r="F431" s="92"/>
      <c r="G431" s="162"/>
      <c r="H431" s="143"/>
      <c r="I431" s="143"/>
      <c r="J431" s="94"/>
      <c r="K431" s="95"/>
      <c r="L431" s="96"/>
      <c r="M431" s="109"/>
      <c r="N431" s="109"/>
      <c r="O431" s="109"/>
      <c r="P431" s="145"/>
      <c r="Q431" s="145"/>
      <c r="R431" s="145"/>
      <c r="S431" s="145"/>
      <c r="T431" s="145"/>
      <c r="U431" s="145"/>
      <c r="V431" s="145"/>
      <c r="W431" s="145"/>
    </row>
    <row r="432" spans="1:23" s="141" customFormat="1" ht="150" customHeight="1">
      <c r="A432" s="139">
        <v>1015013</v>
      </c>
      <c r="B432" s="4" t="s">
        <v>806</v>
      </c>
      <c r="C432" s="151"/>
      <c r="D432" s="151"/>
      <c r="E432" s="4"/>
      <c r="F432" s="208" t="s">
        <v>819</v>
      </c>
      <c r="G432" s="36">
        <v>4670259409747</v>
      </c>
      <c r="H432" s="140"/>
      <c r="I432" s="4" t="s">
        <v>807</v>
      </c>
      <c r="J432" s="28">
        <v>32</v>
      </c>
      <c r="K432" s="32">
        <v>10</v>
      </c>
      <c r="L432" s="66">
        <v>259</v>
      </c>
      <c r="M432" s="17">
        <v>178.06</v>
      </c>
      <c r="N432" s="17"/>
      <c r="O432" s="130">
        <f t="shared" si="12"/>
        <v>0</v>
      </c>
      <c r="P432" s="145"/>
      <c r="Q432" s="145"/>
      <c r="R432" s="145"/>
      <c r="S432" s="145"/>
      <c r="T432" s="145"/>
      <c r="U432" s="145"/>
      <c r="V432" s="145"/>
      <c r="W432" s="145"/>
    </row>
    <row r="433" spans="1:23" s="141" customFormat="1" ht="150" customHeight="1">
      <c r="A433" s="152">
        <v>1015014</v>
      </c>
      <c r="B433" s="4" t="s">
        <v>808</v>
      </c>
      <c r="C433" s="153"/>
      <c r="D433" s="153"/>
      <c r="E433" s="4"/>
      <c r="F433" s="208" t="s">
        <v>813</v>
      </c>
      <c r="G433" s="36">
        <v>4670259409754</v>
      </c>
      <c r="H433" s="140"/>
      <c r="I433" s="4" t="s">
        <v>807</v>
      </c>
      <c r="J433" s="28">
        <v>32</v>
      </c>
      <c r="K433" s="32">
        <v>10</v>
      </c>
      <c r="L433" s="66">
        <v>259</v>
      </c>
      <c r="M433" s="17">
        <v>178.06</v>
      </c>
      <c r="N433" s="17"/>
      <c r="O433" s="130">
        <f t="shared" si="12"/>
        <v>0</v>
      </c>
      <c r="P433" s="145"/>
      <c r="Q433" s="145"/>
      <c r="R433" s="145"/>
      <c r="S433" s="145"/>
      <c r="T433" s="145"/>
      <c r="U433" s="145"/>
      <c r="V433" s="145"/>
      <c r="W433" s="145"/>
    </row>
    <row r="434" spans="1:23" s="141" customFormat="1" ht="150" customHeight="1">
      <c r="A434" s="152">
        <v>1015015</v>
      </c>
      <c r="B434" s="4" t="s">
        <v>809</v>
      </c>
      <c r="C434" s="153"/>
      <c r="D434" s="153"/>
      <c r="E434" s="4"/>
      <c r="F434" s="208" t="s">
        <v>814</v>
      </c>
      <c r="G434" s="36">
        <v>4670259409761</v>
      </c>
      <c r="H434" s="140"/>
      <c r="I434" s="4" t="s">
        <v>807</v>
      </c>
      <c r="J434" s="28">
        <v>32</v>
      </c>
      <c r="K434" s="32">
        <v>10</v>
      </c>
      <c r="L434" s="66">
        <v>259</v>
      </c>
      <c r="M434" s="17">
        <v>178.06</v>
      </c>
      <c r="N434" s="17"/>
      <c r="O434" s="130">
        <f t="shared" si="12"/>
        <v>0</v>
      </c>
      <c r="P434" s="145"/>
      <c r="Q434" s="145"/>
      <c r="R434" s="145"/>
      <c r="S434" s="145"/>
      <c r="T434" s="145"/>
      <c r="U434" s="145"/>
      <c r="V434" s="145"/>
      <c r="W434" s="145"/>
    </row>
    <row r="435" spans="1:23" s="141" customFormat="1" ht="150" customHeight="1">
      <c r="A435" s="133">
        <v>1015016</v>
      </c>
      <c r="B435" s="26" t="s">
        <v>810</v>
      </c>
      <c r="C435" s="176"/>
      <c r="D435" s="176"/>
      <c r="E435" s="26"/>
      <c r="F435" s="209" t="s">
        <v>815</v>
      </c>
      <c r="G435" s="69">
        <v>4670259409778</v>
      </c>
      <c r="H435" s="149"/>
      <c r="I435" s="4" t="s">
        <v>807</v>
      </c>
      <c r="J435" s="28">
        <v>32</v>
      </c>
      <c r="K435" s="46">
        <v>10</v>
      </c>
      <c r="L435" s="70">
        <v>259</v>
      </c>
      <c r="M435" s="17">
        <v>178.06</v>
      </c>
      <c r="N435" s="17"/>
      <c r="O435" s="130">
        <f t="shared" si="12"/>
        <v>0</v>
      </c>
      <c r="P435" s="145"/>
      <c r="Q435" s="145"/>
      <c r="R435" s="145"/>
      <c r="S435" s="145"/>
      <c r="T435" s="145"/>
      <c r="U435" s="145"/>
      <c r="V435" s="145"/>
      <c r="W435" s="145"/>
    </row>
  </sheetData>
  <mergeCells count="3">
    <mergeCell ref="N6:O6"/>
    <mergeCell ref="O7:O8"/>
    <mergeCell ref="N7:N8"/>
  </mergeCells>
  <phoneticPr fontId="14" type="noConversion"/>
  <hyperlinks>
    <hyperlink ref="F35" r:id="rId1"/>
    <hyperlink ref="F36:F39" r:id="rId2" display="Ссылка"/>
    <hyperlink ref="F36" r:id="rId3"/>
    <hyperlink ref="F37" r:id="rId4"/>
    <hyperlink ref="F38" r:id="rId5"/>
    <hyperlink ref="F39" r:id="rId6"/>
    <hyperlink ref="F41" r:id="rId7"/>
    <hyperlink ref="F42:F45" r:id="rId8" display="Ссылка"/>
    <hyperlink ref="F42" r:id="rId9"/>
    <hyperlink ref="F43" r:id="rId10"/>
    <hyperlink ref="F44" r:id="rId11"/>
    <hyperlink ref="F45" r:id="rId12"/>
    <hyperlink ref="F56" r:id="rId13"/>
    <hyperlink ref="F58" r:id="rId14"/>
    <hyperlink ref="F59" r:id="rId15"/>
    <hyperlink ref="F57" r:id="rId16"/>
    <hyperlink ref="F55" r:id="rId17"/>
    <hyperlink ref="F11" r:id="rId18"/>
    <hyperlink ref="F13" r:id="rId19"/>
    <hyperlink ref="F12" r:id="rId20"/>
    <hyperlink ref="F14" r:id="rId21"/>
    <hyperlink ref="F15" r:id="rId22"/>
    <hyperlink ref="F16" r:id="rId23"/>
    <hyperlink ref="F17" r:id="rId24"/>
    <hyperlink ref="F19" r:id="rId25"/>
    <hyperlink ref="F21:F25" r:id="rId26" display="Ссылка"/>
    <hyperlink ref="F21" r:id="rId27"/>
    <hyperlink ref="F22" r:id="rId28"/>
    <hyperlink ref="F23" r:id="rId29"/>
    <hyperlink ref="F24" r:id="rId30"/>
    <hyperlink ref="F25" r:id="rId31"/>
    <hyperlink ref="F20" r:id="rId32"/>
    <hyperlink ref="F50" r:id="rId33"/>
    <hyperlink ref="F53" r:id="rId34"/>
    <hyperlink ref="F52" r:id="rId35"/>
    <hyperlink ref="F51" r:id="rId36"/>
    <hyperlink ref="F49" r:id="rId37"/>
    <hyperlink ref="F4" r:id="rId38"/>
    <hyperlink ref="F5" r:id="rId39"/>
    <hyperlink ref="F6" r:id="rId40"/>
    <hyperlink ref="F7" r:id="rId41"/>
    <hyperlink ref="F27" r:id="rId42"/>
    <hyperlink ref="F28:F33" r:id="rId43" display="Ссылка"/>
    <hyperlink ref="F28" r:id="rId44"/>
    <hyperlink ref="F30" r:id="rId45"/>
    <hyperlink ref="F29" r:id="rId46"/>
    <hyperlink ref="F31" r:id="rId47"/>
    <hyperlink ref="F32" r:id="rId48"/>
    <hyperlink ref="F33" r:id="rId49"/>
    <hyperlink ref="F93" r:id="rId50"/>
    <hyperlink ref="F180" r:id="rId51"/>
    <hyperlink ref="F179" r:id="rId52"/>
    <hyperlink ref="F178" r:id="rId53"/>
    <hyperlink ref="F177" r:id="rId54"/>
    <hyperlink ref="F176" r:id="rId55"/>
    <hyperlink ref="F175" r:id="rId56"/>
    <hyperlink ref="F173" r:id="rId57"/>
    <hyperlink ref="F172" r:id="rId58"/>
    <hyperlink ref="F171" r:id="rId59"/>
    <hyperlink ref="F170" r:id="rId60"/>
    <hyperlink ref="F169" r:id="rId61"/>
    <hyperlink ref="F92" r:id="rId62"/>
    <hyperlink ref="F108" r:id="rId63"/>
    <hyperlink ref="F130" r:id="rId64"/>
    <hyperlink ref="F132" r:id="rId65"/>
    <hyperlink ref="F128" r:id="rId66"/>
    <hyperlink ref="F127" r:id="rId67"/>
    <hyperlink ref="F126" r:id="rId68"/>
    <hyperlink ref="F124" r:id="rId69"/>
    <hyperlink ref="F122" r:id="rId70"/>
    <hyperlink ref="F131" r:id="rId71"/>
    <hyperlink ref="F121" r:id="rId72"/>
    <hyperlink ref="F119" r:id="rId73"/>
    <hyperlink ref="F118" r:id="rId74"/>
    <hyperlink ref="F117" r:id="rId75"/>
    <hyperlink ref="F116" r:id="rId76"/>
    <hyperlink ref="F115" r:id="rId77"/>
    <hyperlink ref="F114" r:id="rId78"/>
    <hyperlink ref="F113" r:id="rId79"/>
    <hyperlink ref="F112" r:id="rId80"/>
    <hyperlink ref="F111" r:id="rId81"/>
    <hyperlink ref="F110" r:id="rId82"/>
    <hyperlink ref="F107" r:id="rId83"/>
    <hyperlink ref="F106" r:id="rId84"/>
    <hyperlink ref="F109" r:id="rId85"/>
    <hyperlink ref="F75" r:id="rId86"/>
    <hyperlink ref="F76" r:id="rId87"/>
    <hyperlink ref="F77" r:id="rId88"/>
    <hyperlink ref="F78" r:id="rId89"/>
    <hyperlink ref="F79" r:id="rId90"/>
    <hyperlink ref="F80" r:id="rId91"/>
    <hyperlink ref="F81" r:id="rId92"/>
    <hyperlink ref="F82" r:id="rId93"/>
    <hyperlink ref="F85" r:id="rId94"/>
    <hyperlink ref="F70" r:id="rId95"/>
    <hyperlink ref="F86" r:id="rId96"/>
    <hyperlink ref="F84" r:id="rId97"/>
    <hyperlink ref="F88" r:id="rId98"/>
    <hyperlink ref="F89" r:id="rId99"/>
    <hyperlink ref="F120" r:id="rId100"/>
    <hyperlink ref="F90" r:id="rId101"/>
    <hyperlink ref="F91" r:id="rId102"/>
    <hyperlink ref="F105" r:id="rId103"/>
    <hyperlink ref="F104" r:id="rId104"/>
    <hyperlink ref="F103" r:id="rId105"/>
    <hyperlink ref="F123" r:id="rId106"/>
    <hyperlink ref="F125" r:id="rId107"/>
    <hyperlink ref="F129" r:id="rId108"/>
    <hyperlink ref="F87" r:id="rId109"/>
    <hyperlink ref="F71" r:id="rId110"/>
    <hyperlink ref="F74" r:id="rId111"/>
    <hyperlink ref="F73" r:id="rId112"/>
    <hyperlink ref="F72" r:id="rId113"/>
    <hyperlink ref="F61:F64" r:id="rId114" display="Ссылка"/>
    <hyperlink ref="F61" r:id="rId115"/>
    <hyperlink ref="F62" r:id="rId116"/>
    <hyperlink ref="F63" r:id="rId117"/>
    <hyperlink ref="F64" r:id="rId118"/>
    <hyperlink ref="F174" r:id="rId119"/>
    <hyperlink ref="F69" r:id="rId120"/>
    <hyperlink ref="F65:F68" r:id="rId121" display="Ссылка"/>
    <hyperlink ref="F65" r:id="rId122"/>
    <hyperlink ref="F66" r:id="rId123"/>
    <hyperlink ref="F67" r:id="rId124"/>
    <hyperlink ref="F83" r:id="rId125"/>
    <hyperlink ref="F68" r:id="rId126"/>
    <hyperlink ref="F156:F167" r:id="rId127" display="Ссылка"/>
    <hyperlink ref="F156" r:id="rId128"/>
    <hyperlink ref="F157" r:id="rId129"/>
    <hyperlink ref="F158" r:id="rId130"/>
    <hyperlink ref="F159" r:id="rId131"/>
    <hyperlink ref="F160" r:id="rId132"/>
    <hyperlink ref="F161" r:id="rId133"/>
    <hyperlink ref="F162" r:id="rId134"/>
    <hyperlink ref="F163" r:id="rId135"/>
    <hyperlink ref="F164" r:id="rId136"/>
    <hyperlink ref="F165" r:id="rId137"/>
    <hyperlink ref="F166" r:id="rId138"/>
    <hyperlink ref="F167" r:id="rId139"/>
    <hyperlink ref="F147" r:id="rId140"/>
    <hyperlink ref="F148:F149" r:id="rId141" display="Ссылка"/>
    <hyperlink ref="F148" r:id="rId142"/>
    <hyperlink ref="F149" r:id="rId143"/>
    <hyperlink ref="F140" r:id="rId144"/>
    <hyperlink ref="F141" r:id="rId145"/>
    <hyperlink ref="F142" r:id="rId146"/>
    <hyperlink ref="F143" r:id="rId147"/>
    <hyperlink ref="F144" r:id="rId148"/>
    <hyperlink ref="F145" r:id="rId149"/>
    <hyperlink ref="F155" r:id="rId150"/>
    <hyperlink ref="F154" r:id="rId151"/>
    <hyperlink ref="F139" r:id="rId152"/>
    <hyperlink ref="F134" r:id="rId153"/>
    <hyperlink ref="F135" r:id="rId154"/>
    <hyperlink ref="F136" r:id="rId155"/>
    <hyperlink ref="F137" r:id="rId156"/>
    <hyperlink ref="F138" r:id="rId157"/>
    <hyperlink ref="F153" r:id="rId158"/>
    <hyperlink ref="F189" r:id="rId159"/>
    <hyperlink ref="F190:F195" r:id="rId160" display="Ссылка"/>
    <hyperlink ref="F190" r:id="rId161"/>
    <hyperlink ref="F191" r:id="rId162"/>
    <hyperlink ref="F192" r:id="rId163"/>
    <hyperlink ref="F193" r:id="rId164"/>
    <hyperlink ref="F194" r:id="rId165"/>
    <hyperlink ref="F195" r:id="rId166"/>
    <hyperlink ref="F197:F198" r:id="rId167" display="Ссылка"/>
    <hyperlink ref="F197" r:id="rId168"/>
    <hyperlink ref="F198" r:id="rId169"/>
    <hyperlink ref="F200" r:id="rId170"/>
    <hyperlink ref="F201" r:id="rId171"/>
    <hyperlink ref="F202" r:id="rId172"/>
    <hyperlink ref="F203" r:id="rId173"/>
    <hyperlink ref="F187" r:id="rId174"/>
    <hyperlink ref="F186" r:id="rId175"/>
    <hyperlink ref="F185" r:id="rId176"/>
    <hyperlink ref="F184" r:id="rId177"/>
    <hyperlink ref="F183" r:id="rId178"/>
    <hyperlink ref="F182" r:id="rId179"/>
    <hyperlink ref="F102" r:id="rId180"/>
    <hyperlink ref="F251" r:id="rId181"/>
    <hyperlink ref="F318" r:id="rId182"/>
    <hyperlink ref="F317" r:id="rId183"/>
    <hyperlink ref="F316" r:id="rId184"/>
    <hyperlink ref="F315" r:id="rId185"/>
    <hyperlink ref="F314" r:id="rId186"/>
    <hyperlink ref="F313" r:id="rId187"/>
    <hyperlink ref="F306" r:id="rId188"/>
    <hyperlink ref="F305" r:id="rId189"/>
    <hyperlink ref="F304" r:id="rId190"/>
    <hyperlink ref="F303" r:id="rId191"/>
    <hyperlink ref="F302" r:id="rId192"/>
    <hyperlink ref="F301" r:id="rId193"/>
    <hyperlink ref="F300" r:id="rId194"/>
    <hyperlink ref="F299" r:id="rId195"/>
    <hyperlink ref="F296" r:id="rId196"/>
    <hyperlink ref="F289" r:id="rId197"/>
    <hyperlink ref="F287" r:id="rId198"/>
    <hyperlink ref="F286" r:id="rId199"/>
    <hyperlink ref="F284" r:id="rId200"/>
    <hyperlink ref="F283" r:id="rId201"/>
    <hyperlink ref="F280" r:id="rId202"/>
    <hyperlink ref="F279" r:id="rId203"/>
    <hyperlink ref="F278" r:id="rId204"/>
    <hyperlink ref="F276" r:id="rId205"/>
    <hyperlink ref="F274" r:id="rId206"/>
    <hyperlink ref="F273" r:id="rId207"/>
    <hyperlink ref="F271" r:id="rId208"/>
    <hyperlink ref="F270" r:id="rId209"/>
    <hyperlink ref="F268" r:id="rId210"/>
    <hyperlink ref="F267" r:id="rId211"/>
    <hyperlink ref="F266" r:id="rId212"/>
    <hyperlink ref="F265" r:id="rId213"/>
    <hyperlink ref="F264" r:id="rId214"/>
    <hyperlink ref="F260" r:id="rId215"/>
    <hyperlink ref="F258" r:id="rId216"/>
    <hyperlink ref="F257" r:id="rId217"/>
    <hyperlink ref="F256" r:id="rId218"/>
    <hyperlink ref="F255" r:id="rId219"/>
    <hyperlink ref="F254" r:id="rId220"/>
    <hyperlink ref="F252" r:id="rId221"/>
    <hyperlink ref="F250" r:id="rId222"/>
    <hyperlink ref="F249" r:id="rId223"/>
    <hyperlink ref="F247" r:id="rId224"/>
    <hyperlink ref="F246" r:id="rId225"/>
    <hyperlink ref="F288" r:id="rId226"/>
    <hyperlink ref="F290" r:id="rId227"/>
    <hyperlink ref="F294" r:id="rId228"/>
    <hyperlink ref="F293" r:id="rId229"/>
    <hyperlink ref="F297" r:id="rId230"/>
    <hyperlink ref="F261" r:id="rId231"/>
    <hyperlink ref="F263" r:id="rId232"/>
    <hyperlink ref="F262" r:id="rId233"/>
    <hyperlink ref="F285" r:id="rId234"/>
    <hyperlink ref="F291" r:id="rId235"/>
    <hyperlink ref="F281" r:id="rId236"/>
    <hyperlink ref="F269" r:id="rId237"/>
    <hyperlink ref="F312" r:id="rId238"/>
    <hyperlink ref="F308" r:id="rId239"/>
    <hyperlink ref="F311" r:id="rId240"/>
    <hyperlink ref="F310" r:id="rId241"/>
    <hyperlink ref="F309" r:id="rId242"/>
    <hyperlink ref="F298" r:id="rId243"/>
    <hyperlink ref="F272" r:id="rId244"/>
    <hyperlink ref="F275" r:id="rId245"/>
    <hyperlink ref="F233" r:id="rId246"/>
    <hyperlink ref="F234" r:id="rId247"/>
    <hyperlink ref="F235" r:id="rId248"/>
    <hyperlink ref="F236" r:id="rId249"/>
    <hyperlink ref="F237" r:id="rId250"/>
    <hyperlink ref="F238" r:id="rId251"/>
    <hyperlink ref="F239" r:id="rId252"/>
    <hyperlink ref="F240" r:id="rId253"/>
    <hyperlink ref="F241" r:id="rId254"/>
    <hyperlink ref="F242" r:id="rId255"/>
    <hyperlink ref="F243" r:id="rId256"/>
    <hyperlink ref="F244" r:id="rId257"/>
    <hyperlink ref="F205" r:id="rId258"/>
    <hyperlink ref="F206:F210" r:id="rId259" display="Ссылка"/>
    <hyperlink ref="F206" r:id="rId260"/>
    <hyperlink ref="F207" r:id="rId261"/>
    <hyperlink ref="F208" r:id="rId262"/>
    <hyperlink ref="F209" r:id="rId263"/>
    <hyperlink ref="F210" r:id="rId264"/>
    <hyperlink ref="F227" r:id="rId265"/>
    <hyperlink ref="F228" r:id="rId266"/>
    <hyperlink ref="F223:F224" r:id="rId267" display="Ссылка"/>
    <hyperlink ref="F223" r:id="rId268"/>
    <hyperlink ref="F224" r:id="rId269"/>
    <hyperlink ref="F222" r:id="rId270"/>
    <hyperlink ref="F229" r:id="rId271"/>
    <hyperlink ref="F221" r:id="rId272"/>
    <hyperlink ref="F217" r:id="rId273"/>
    <hyperlink ref="F231" r:id="rId274"/>
    <hyperlink ref="F220" r:id="rId275"/>
    <hyperlink ref="F225" r:id="rId276"/>
    <hyperlink ref="F218" r:id="rId277"/>
    <hyperlink ref="F226" r:id="rId278"/>
    <hyperlink ref="F219" r:id="rId279"/>
    <hyperlink ref="F212" r:id="rId280"/>
    <hyperlink ref="F213" r:id="rId281"/>
    <hyperlink ref="F214" r:id="rId282"/>
    <hyperlink ref="F215" r:id="rId283"/>
    <hyperlink ref="F230" r:id="rId284"/>
    <hyperlink ref="F343" r:id="rId285"/>
    <hyperlink ref="F344:F362" r:id="rId286" display="Ссылка"/>
    <hyperlink ref="F344" r:id="rId287"/>
    <hyperlink ref="F345" r:id="rId288"/>
    <hyperlink ref="F346" r:id="rId289"/>
    <hyperlink ref="F347" r:id="rId290"/>
    <hyperlink ref="F348" r:id="rId291"/>
    <hyperlink ref="F349" r:id="rId292"/>
    <hyperlink ref="F350" r:id="rId293"/>
    <hyperlink ref="F351" r:id="rId294"/>
    <hyperlink ref="F352" r:id="rId295"/>
    <hyperlink ref="F353" r:id="rId296"/>
    <hyperlink ref="F354" r:id="rId297"/>
    <hyperlink ref="F355" r:id="rId298"/>
    <hyperlink ref="F356" r:id="rId299"/>
    <hyperlink ref="F357" r:id="rId300"/>
    <hyperlink ref="F358" r:id="rId301"/>
    <hyperlink ref="F359" r:id="rId302"/>
    <hyperlink ref="F360" r:id="rId303"/>
    <hyperlink ref="F361" r:id="rId304"/>
    <hyperlink ref="F362" r:id="rId305"/>
    <hyperlink ref="F329" r:id="rId306"/>
    <hyperlink ref="F341" r:id="rId307"/>
    <hyperlink ref="F364" r:id="rId308"/>
    <hyperlink ref="F338" r:id="rId309"/>
    <hyperlink ref="F337" r:id="rId310"/>
    <hyperlink ref="F339" r:id="rId311"/>
    <hyperlink ref="F337:F338" r:id="rId312" display="Ссылка"/>
    <hyperlink ref="F336" r:id="rId313"/>
    <hyperlink ref="F335" r:id="rId314"/>
    <hyperlink ref="F334" r:id="rId315"/>
    <hyperlink ref="F333" r:id="rId316"/>
    <hyperlink ref="F332" r:id="rId317"/>
    <hyperlink ref="F332:F336" r:id="rId318" display="Ссылка"/>
    <hyperlink ref="F331" r:id="rId319"/>
    <hyperlink ref="F322" r:id="rId320"/>
    <hyperlink ref="F323:F327" r:id="rId321" display="Ссылка"/>
    <hyperlink ref="F366" r:id="rId322"/>
    <hyperlink ref="F367" r:id="rId323"/>
    <hyperlink ref="F368" r:id="rId324"/>
    <hyperlink ref="F369" r:id="rId325"/>
    <hyperlink ref="F370" r:id="rId326"/>
    <hyperlink ref="F371" r:id="rId327"/>
    <hyperlink ref="F372" r:id="rId328"/>
    <hyperlink ref="F373" r:id="rId329"/>
    <hyperlink ref="F374" r:id="rId330"/>
    <hyperlink ref="F375" r:id="rId331"/>
    <hyperlink ref="F376" r:id="rId332"/>
    <hyperlink ref="F377" r:id="rId333"/>
    <hyperlink ref="F378" r:id="rId334"/>
    <hyperlink ref="F379" r:id="rId335"/>
    <hyperlink ref="F380" r:id="rId336"/>
    <hyperlink ref="F381" r:id="rId337"/>
    <hyperlink ref="F382" r:id="rId338"/>
    <hyperlink ref="F383" r:id="rId339"/>
    <hyperlink ref="F384" r:id="rId340"/>
    <hyperlink ref="F385" r:id="rId341"/>
    <hyperlink ref="F389" r:id="rId342"/>
    <hyperlink ref="F405" r:id="rId343"/>
    <hyperlink ref="F406" r:id="rId344"/>
    <hyperlink ref="F407" r:id="rId345"/>
    <hyperlink ref="F409" r:id="rId346"/>
    <hyperlink ref="F411" r:id="rId347"/>
    <hyperlink ref="F413" r:id="rId348"/>
    <hyperlink ref="F415" r:id="rId349"/>
    <hyperlink ref="F416" r:id="rId350"/>
    <hyperlink ref="F417" r:id="rId351"/>
    <hyperlink ref="F419" r:id="rId352"/>
    <hyperlink ref="F421" r:id="rId353"/>
    <hyperlink ref="F422" r:id="rId354"/>
    <hyperlink ref="F392" r:id="rId355"/>
    <hyperlink ref="F394" r:id="rId356"/>
    <hyperlink ref="F395" r:id="rId357"/>
    <hyperlink ref="F396" r:id="rId358"/>
    <hyperlink ref="F397" r:id="rId359"/>
    <hyperlink ref="F398" r:id="rId360"/>
    <hyperlink ref="F399" r:id="rId361"/>
    <hyperlink ref="F400" r:id="rId362"/>
    <hyperlink ref="F408" r:id="rId363"/>
    <hyperlink ref="F410" r:id="rId364"/>
    <hyperlink ref="F412" r:id="rId365"/>
    <hyperlink ref="F414" r:id="rId366"/>
    <hyperlink ref="F418" r:id="rId367"/>
    <hyperlink ref="F420" r:id="rId368"/>
    <hyperlink ref="F393" r:id="rId369"/>
    <hyperlink ref="F401" r:id="rId370"/>
    <hyperlink ref="F402" r:id="rId371"/>
    <hyperlink ref="F403" r:id="rId372"/>
    <hyperlink ref="F404" r:id="rId373"/>
    <hyperlink ref="F391" r:id="rId374"/>
    <hyperlink ref="F387" r:id="rId375"/>
    <hyperlink ref="F390" r:id="rId376"/>
    <hyperlink ref="F388" r:id="rId377"/>
  </hyperlinks>
  <pageMargins left="0.7" right="0.7" top="0.75" bottom="0.75" header="0.3" footer="0.3"/>
  <drawing r:id="rId378"/>
  <tableParts count="1">
    <tablePart r:id="rId379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 прайс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Сарафанов Владимир</dc:creator>
  <cp:lastModifiedBy>shabanova</cp:lastModifiedBy>
  <dcterms:created xsi:type="dcterms:W3CDTF">2025-03-01T10:27:21Z</dcterms:created>
  <dcterms:modified xsi:type="dcterms:W3CDTF">2026-09-04T08:50:51Z</dcterms:modified>
</cp:coreProperties>
</file>